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43C69E41-D092-47DA-AF14-60F71B771FF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" sheetId="9" r:id="rId2"/>
    <sheet name="PAE" sheetId="10" r:id="rId3"/>
    <sheet name="UNI - VALOR GLOBAL" sheetId="11" r:id="rId4"/>
    <sheet name="REL UNID ITEM I (A) - AG" sheetId="2" r:id="rId5"/>
    <sheet name="REL UNID ITEM I (B) - PAE" sheetId="8" r:id="rId6"/>
  </sheets>
  <definedNames>
    <definedName name="_xlnm._FilterDatabase" localSheetId="4" hidden="1">'REL UNID ITEM I (A) - AG'!$A$3:$L$7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6" i="10" l="1"/>
  <c r="Y47" i="10"/>
  <c r="Y48" i="10" l="1"/>
  <c r="Y32" i="10"/>
  <c r="T32" i="10"/>
  <c r="U32" i="10" s="1"/>
  <c r="P32" i="10"/>
  <c r="Q32" i="10" s="1"/>
  <c r="M32" i="10"/>
  <c r="I32" i="10"/>
  <c r="Y31" i="10"/>
  <c r="T31" i="10"/>
  <c r="U31" i="10" s="1"/>
  <c r="P31" i="10"/>
  <c r="Q31" i="10" s="1"/>
  <c r="M31" i="10"/>
  <c r="I31" i="10"/>
  <c r="L63" i="9" l="1"/>
  <c r="L62" i="9"/>
  <c r="L61" i="9"/>
  <c r="F43" i="9"/>
  <c r="I42" i="9"/>
  <c r="H42" i="9"/>
  <c r="F38" i="9"/>
  <c r="H37" i="9"/>
  <c r="L54" i="9" s="1"/>
  <c r="H36" i="9"/>
  <c r="L53" i="9" s="1"/>
  <c r="J33" i="9"/>
  <c r="F33" i="9"/>
  <c r="M32" i="9"/>
  <c r="L32" i="9"/>
  <c r="I32" i="9"/>
  <c r="H32" i="9"/>
  <c r="M31" i="9"/>
  <c r="L31" i="9"/>
  <c r="I31" i="9"/>
  <c r="H31" i="9"/>
  <c r="J28" i="9"/>
  <c r="F28" i="9"/>
  <c r="L27" i="9"/>
  <c r="H27" i="9"/>
  <c r="W33" i="10"/>
  <c r="S33" i="10"/>
  <c r="O33" i="10"/>
  <c r="K33" i="10"/>
  <c r="G33" i="10"/>
  <c r="F33" i="10"/>
  <c r="H33" i="9" l="1"/>
  <c r="L50" i="9" s="1"/>
  <c r="H38" i="9"/>
  <c r="L33" i="9"/>
  <c r="L51" i="9" s="1"/>
  <c r="L28" i="9"/>
  <c r="L48" i="9" s="1"/>
  <c r="H28" i="9"/>
  <c r="L47" i="9" s="1"/>
  <c r="L64" i="9"/>
  <c r="H43" i="9"/>
  <c r="M33" i="10"/>
  <c r="Y38" i="10" s="1"/>
  <c r="U33" i="10"/>
  <c r="Y41" i="10" s="1"/>
  <c r="Y33" i="10"/>
  <c r="Y42" i="10" s="1"/>
  <c r="I33" i="10"/>
  <c r="Y37" i="10" s="1"/>
  <c r="Q33" i="10"/>
  <c r="Y40" i="10" s="1"/>
  <c r="L57" i="9" l="1"/>
  <c r="L58" i="9" s="1"/>
  <c r="L69" i="9" s="1"/>
  <c r="L55" i="9"/>
  <c r="L67" i="9" s="1"/>
  <c r="L68" i="9" s="1"/>
  <c r="Y43" i="10"/>
  <c r="L70" i="9" l="1"/>
  <c r="L15" i="11" s="1"/>
  <c r="Y51" i="10"/>
  <c r="Y52" i="10" s="1"/>
  <c r="L16" i="11" s="1"/>
  <c r="L17" i="11" l="1"/>
</calcChain>
</file>

<file path=xl/sharedStrings.xml><?xml version="1.0" encoding="utf-8"?>
<sst xmlns="http://schemas.openxmlformats.org/spreadsheetml/2006/main" count="330" uniqueCount="153">
  <si>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</si>
  <si>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</si>
  <si>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</si>
  <si>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</si>
  <si>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</si>
  <si>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</si>
  <si>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</si>
  <si>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</si>
  <si>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</si>
  <si>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</si>
  <si>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</si>
  <si>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</si>
  <si>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</si>
  <si>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</si>
  <si>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</si>
  <si>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</si>
  <si>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</si>
  <si>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</si>
  <si>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</si>
  <si>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</si>
  <si>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</si>
  <si>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</si>
  <si>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</si>
  <si>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</si>
  <si>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</si>
  <si>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</si>
  <si>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</si>
  <si>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</si>
  <si>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</si>
  <si>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</si>
  <si>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</si>
  <si>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</si>
  <si>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</si>
  <si>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</si>
  <si>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</si>
  <si>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</si>
  <si>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</si>
  <si>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</si>
  <si>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</si>
  <si>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</si>
  <si>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</si>
  <si>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</si>
  <si>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</si>
  <si>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</si>
  <si>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</si>
  <si>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</si>
  <si>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</si>
  <si>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</si>
  <si>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</si>
  <si>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</si>
  <si>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</si>
  <si>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</si>
  <si>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</si>
  <si>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</si>
  <si>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</si>
  <si>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</si>
  <si>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</si>
  <si>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</si>
  <si>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</si>
  <si>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</si>
  <si>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</si>
  <si>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</si>
  <si>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</si>
  <si>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</si>
  <si>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</si>
  <si>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</si>
  <si>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</si>
  <si>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</si>
  <si>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</si>
  <si>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</si>
  <si>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</si>
  <si>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</si>
  <si>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</si>
  <si>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</si>
  <si>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</si>
  <si>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</si>
  <si>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</si>
  <si>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</si>
  <si>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</si>
  <si>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</si>
  <si>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</si>
  <si>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</si>
  <si>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</si>
  <si>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</si>
  <si>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</si>
  <si>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</si>
  <si>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</si>
  <si>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</si>
  <si>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</si>
  <si>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</si>
  <si>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</si>
  <si>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</si>
  <si>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</si>
  <si>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</si>
  <si>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</si>
  <si>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</si>
  <si>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</si>
  <si>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</si>
  <si>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</si>
  <si>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</si>
  <si>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</si>
  <si>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</si>
  <si>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</si>
  <si>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</si>
  <si>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</si>
  <si>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</si>
  <si>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</si>
  <si>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</si>
  <si>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</si>
  <si>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</si>
  <si>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</si>
  <si>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</si>
  <si>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</si>
  <si>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</si>
  <si>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CÓDIGO</t>
  </si>
  <si>
    <t>UNIDADE</t>
  </si>
  <si>
    <t>MÚLTIPLO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</si>
  <si>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</si>
  <si>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</si>
  <si>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</si>
  <si>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</si>
  <si>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</si>
  <si>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</si>
  <si>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t>AGÊNCIA</t>
  </si>
  <si>
    <t>CÁCERES</t>
  </si>
  <si>
    <t>MIRASSOL D OESTE</t>
  </si>
  <si>
    <t>PONTES E LACERDA</t>
  </si>
  <si>
    <t>CUIABÁ X CÁCERES</t>
  </si>
  <si>
    <t>CACERES, MT</t>
  </si>
  <si>
    <t>R JOAO PESSOA, .10</t>
  </si>
  <si>
    <t>CENTRO</t>
  </si>
  <si>
    <t>NÃO</t>
  </si>
  <si>
    <t>AGUAS DO PANTANAL, MT</t>
  </si>
  <si>
    <t>R PADRE CASSEMIRO, 1100</t>
  </si>
  <si>
    <t>PONTES E LACERDA, MT</t>
  </si>
  <si>
    <t>AV MUNICIPAL Q 87 LOTE 07</t>
  </si>
  <si>
    <t>MIRASSOL D'OESTE</t>
  </si>
  <si>
    <t>MIRASSOL D OESTE, MT</t>
  </si>
  <si>
    <t>R ANTONIO MARTINS DA COSTA, 426</t>
  </si>
  <si>
    <t>RELAÇÃO DE AGÊNCIAS E UNIDADES - ITEM I (A) - REGIÃO DE CÁCERES / MT</t>
  </si>
  <si>
    <t>ITEM I (A) - REGIÃO DE CÁCERES / MT</t>
  </si>
  <si>
    <t>ITEM I (B) - REGIÃO DE CÁCERES / MT</t>
  </si>
  <si>
    <t>RELAÇÃO DE UNIDADES ITEM I (B) - PAE - REGIÃO DE CÁCERES / MT</t>
  </si>
  <si>
    <t>ITEM I (A e B) - REGIÃO DE CÁCERES/MT - VALOR GLOBAL DA PROPOSTA - AGÊNCIA E PAE</t>
  </si>
  <si>
    <t>CÁCERES - ADICIONAL</t>
  </si>
  <si>
    <t>CACERES</t>
  </si>
  <si>
    <t>PAE PREF MUNICIPAL CACERES</t>
  </si>
  <si>
    <t>AV GETULIO VARGAS 1895</t>
  </si>
  <si>
    <t>VILA MARIANA</t>
  </si>
  <si>
    <t>PAE PREF MUN CACERES II</t>
  </si>
  <si>
    <t>AVENIDA GETULIO VARGAS 1895</t>
  </si>
  <si>
    <t>SIM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</si>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</sst>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165" fontId="24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60" fillId="3" borderId="2" xfId="0" applyFont="1" applyFill="1" applyBorder="1" applyAlignment="1" applyProtection="1">
      <alignment horizontal="left" vertical="top" wrapText="1"/>
      <protection locked="0"/>
    </xf>
    <xf numFmtId="0" fontId="60" fillId="3" borderId="2" xfId="0" applyFont="1" applyFill="1" applyBorder="1" applyAlignment="1" applyProtection="1">
      <alignment horizontal="center" wrapText="1"/>
      <protection locked="0"/>
    </xf>
    <xf numFmtId="0" fontId="60" fillId="3" borderId="2" xfId="0" applyFont="1" applyFill="1" applyBorder="1" applyAlignment="1" applyProtection="1">
      <alignment horizontal="left" wrapText="1"/>
      <protection locked="0"/>
    </xf>
    <xf numFmtId="0" fontId="60" fillId="3" borderId="2" xfId="0" applyFont="1" applyFill="1" applyBorder="1" applyAlignment="1">
      <alignment horizontal="left" wrapText="1"/>
    </xf>
    <xf numFmtId="0" fontId="60" fillId="3" borderId="2" xfId="0" applyFont="1" applyFill="1" applyBorder="1" applyAlignment="1">
      <alignment horizontal="center"/>
    </xf>
    <xf numFmtId="0" fontId="61" fillId="3" borderId="2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62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4" fillId="5" borderId="3" xfId="0" applyFont="1" applyFill="1" applyBorder="1" applyAlignment="1">
      <alignment horizontal="center" vertical="center"/>
    </xf>
    <xf numFmtId="0" fontId="65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4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4" fillId="5" borderId="1" xfId="0" applyFont="1" applyFill="1" applyBorder="1" applyAlignment="1">
      <alignment horizontal="center" vertical="center"/>
    </xf>
    <xf numFmtId="0" fontId="65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4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4" fillId="5" borderId="0" xfId="0" applyFont="1" applyFill="1" applyAlignment="1">
      <alignment horizontal="center" vertical="center"/>
    </xf>
    <xf numFmtId="0" fontId="64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4" fillId="5" borderId="3" xfId="2" applyNumberFormat="1" applyFont="1" applyFill="1" applyBorder="1" applyAlignment="1">
      <alignment horizontal="right" vertical="center"/>
    </xf>
    <xf numFmtId="165" fontId="24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17" fontId="30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1312769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1421876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topLeftCell="A9" workbookViewId="0">
      <selection activeCell="B18" sqref="B18:B25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90"/>
  <sheetViews>
    <sheetView showGridLines="0" tabSelected="1" topLeftCell="A32" zoomScale="85" zoomScaleNormal="85" zoomScalePageLayoutView="85" workbookViewId="0">
      <selection activeCell="D32" sqref="D32"/>
    </sheetView>
  </sheetViews>
  <sheetFormatPr defaultRowHeight="15.5" x14ac:dyDescent="0.35"/>
  <cols>
    <col min="1" max="1" width="3.453125" style="94" customWidth="1"/>
    <col min="2" max="2" width="11.453125" style="114" customWidth="1"/>
    <col min="3" max="3" width="50.54296875" style="114" customWidth="1"/>
    <col min="4" max="4" width="25.453125" style="114" customWidth="1"/>
    <col min="5" max="5" width="30.81640625" style="114" bestFit="1" customWidth="1"/>
    <col min="6" max="6" width="9.54296875" style="114" customWidth="1"/>
    <col min="7" max="7" width="17.1796875" style="121" customWidth="1"/>
    <col min="8" max="8" width="19" style="114" bestFit="1" customWidth="1"/>
    <col min="9" max="9" width="9" style="114" bestFit="1" customWidth="1"/>
    <col min="10" max="10" width="24.1796875" style="114" bestFit="1" customWidth="1"/>
    <col min="11" max="11" width="19.26953125" style="114" customWidth="1"/>
    <col min="12" max="12" width="39.6328125" style="114" bestFit="1" customWidth="1"/>
    <col min="13" max="13" width="9" style="114" bestFit="1" customWidth="1"/>
    <col min="14" max="21" width="8.81640625" style="94"/>
  </cols>
  <sheetData>
    <row r="2" spans="1:21" ht="75" customHeight="1" x14ac:dyDescent="0.35">
      <c r="B2" s="95"/>
      <c r="C2" s="96"/>
      <c r="D2" s="316" t="s">
        <v>13</v>
      </c>
      <c r="E2" s="96"/>
      <c r="F2" s="97"/>
      <c r="G2" s="98"/>
      <c r="H2" s="96"/>
      <c r="I2" s="96"/>
      <c r="J2" s="96"/>
      <c r="K2" s="96"/>
      <c r="L2" s="96"/>
      <c r="M2" s="99"/>
    </row>
    <row r="3" spans="1:21" ht="30" customHeight="1" x14ac:dyDescent="0.35">
      <c r="B3" s="100" t="s">
        <v>1</v>
      </c>
      <c r="C3" s="101"/>
      <c r="D3" s="102"/>
      <c r="E3" s="102"/>
      <c r="F3" s="101"/>
      <c r="G3" s="103"/>
      <c r="H3" s="101"/>
      <c r="I3" s="101"/>
      <c r="J3" s="101"/>
      <c r="K3" s="101"/>
      <c r="L3" s="101"/>
      <c r="M3" s="104"/>
    </row>
    <row r="4" spans="1:21" s="19" customFormat="1" x14ac:dyDescent="0.35">
      <c r="A4" s="114"/>
      <c r="B4" s="204"/>
      <c r="C4" s="18"/>
      <c r="D4" s="205"/>
      <c r="E4" s="206"/>
      <c r="F4" s="392"/>
      <c r="G4" s="392"/>
      <c r="H4" s="206"/>
      <c r="I4" s="206"/>
      <c r="J4" s="206"/>
      <c r="K4" s="206"/>
      <c r="L4" s="206"/>
      <c r="M4" s="207"/>
      <c r="N4" s="114"/>
      <c r="O4" s="114"/>
      <c r="P4" s="114"/>
      <c r="Q4" s="114"/>
      <c r="R4" s="114"/>
      <c r="S4" s="114"/>
      <c r="T4" s="114"/>
      <c r="U4" s="114"/>
    </row>
    <row r="5" spans="1:21" s="19" customFormat="1" x14ac:dyDescent="0.35">
      <c r="A5" s="114"/>
      <c r="B5" s="25" t="s">
        <v>14</v>
      </c>
      <c r="C5" s="82"/>
      <c r="D5" s="208" t="s">
        <v>15</v>
      </c>
      <c r="E5" s="83"/>
      <c r="F5" s="83"/>
      <c r="G5" s="83"/>
      <c r="H5" s="83"/>
      <c r="I5" s="83"/>
      <c r="J5" s="83"/>
      <c r="K5" s="83"/>
      <c r="L5" s="83"/>
      <c r="M5" s="16"/>
      <c r="N5" s="114"/>
      <c r="O5" s="114"/>
      <c r="P5" s="114"/>
      <c r="Q5" s="114"/>
      <c r="R5" s="114"/>
      <c r="S5" s="114"/>
      <c r="T5" s="114"/>
      <c r="U5" s="114"/>
    </row>
    <row r="6" spans="1:21" s="19" customFormat="1" x14ac:dyDescent="0.35">
      <c r="A6" s="114"/>
      <c r="B6" s="25" t="s">
        <v>16</v>
      </c>
      <c r="C6" s="82"/>
      <c r="D6" s="208" t="s">
        <v>17</v>
      </c>
      <c r="E6" s="83"/>
      <c r="F6" s="393"/>
      <c r="G6" s="393"/>
      <c r="H6" s="83"/>
      <c r="I6" s="83"/>
      <c r="J6" s="83"/>
      <c r="K6" s="83"/>
      <c r="L6" s="83"/>
      <c r="M6" s="16"/>
      <c r="N6" s="114"/>
      <c r="O6" s="114"/>
      <c r="P6" s="114"/>
      <c r="Q6" s="114"/>
      <c r="R6" s="114"/>
      <c r="S6" s="114"/>
      <c r="T6" s="114"/>
      <c r="U6" s="114"/>
    </row>
    <row r="7" spans="1:21" s="19" customFormat="1" x14ac:dyDescent="0.35">
      <c r="A7" s="114"/>
      <c r="B7" s="25" t="s">
        <v>18</v>
      </c>
      <c r="C7" s="82"/>
      <c r="D7" s="208" t="s">
        <v>19</v>
      </c>
      <c r="E7" s="83"/>
      <c r="F7" s="393"/>
      <c r="G7" s="393"/>
      <c r="H7" s="83"/>
      <c r="I7" s="83"/>
      <c r="J7" s="83"/>
      <c r="K7" s="83"/>
      <c r="L7" s="83"/>
      <c r="M7" s="16"/>
      <c r="N7" s="114"/>
      <c r="O7" s="114"/>
      <c r="P7" s="114"/>
      <c r="Q7" s="114"/>
      <c r="R7" s="114"/>
      <c r="S7" s="114"/>
      <c r="T7" s="114"/>
      <c r="U7" s="114"/>
    </row>
    <row r="8" spans="1:21" s="19" customFormat="1" x14ac:dyDescent="0.35">
      <c r="A8" s="114"/>
      <c r="B8" s="25" t="s">
        <v>20</v>
      </c>
      <c r="C8" s="82"/>
      <c r="D8" s="208" t="s">
        <v>21</v>
      </c>
      <c r="E8" s="83"/>
      <c r="F8" s="393"/>
      <c r="G8" s="393"/>
      <c r="H8" s="83"/>
      <c r="I8" s="83"/>
      <c r="J8" s="83"/>
      <c r="K8" s="83"/>
      <c r="L8" s="83"/>
      <c r="M8" s="16"/>
      <c r="N8" s="114"/>
      <c r="O8" s="114"/>
      <c r="P8" s="114"/>
      <c r="Q8" s="114"/>
      <c r="R8" s="114"/>
      <c r="S8" s="114"/>
      <c r="T8" s="114"/>
      <c r="U8" s="114"/>
    </row>
    <row r="9" spans="1:21" s="19" customFormat="1" x14ac:dyDescent="0.35">
      <c r="A9" s="114"/>
      <c r="B9" s="25" t="s">
        <v>22</v>
      </c>
      <c r="C9" s="82"/>
      <c r="D9" s="208" t="s">
        <v>23</v>
      </c>
      <c r="E9" s="83"/>
      <c r="F9" s="83"/>
      <c r="G9" s="83"/>
      <c r="H9" s="83"/>
      <c r="I9" s="83"/>
      <c r="J9" s="83"/>
      <c r="K9" s="83"/>
      <c r="L9" s="83"/>
      <c r="M9" s="16"/>
      <c r="N9" s="114"/>
      <c r="O9" s="114"/>
      <c r="P9" s="114"/>
      <c r="Q9" s="114"/>
      <c r="R9" s="114"/>
      <c r="S9" s="114"/>
      <c r="T9" s="114"/>
      <c r="U9" s="114"/>
    </row>
    <row r="10" spans="1:21" s="19" customFormat="1" x14ac:dyDescent="0.35">
      <c r="A10" s="114"/>
      <c r="B10" s="25" t="s">
        <v>24</v>
      </c>
      <c r="C10" s="82"/>
      <c r="D10" s="386" t="s">
        <v>152</v>
      </c>
      <c r="E10" s="83"/>
      <c r="F10" s="393"/>
      <c r="G10" s="393"/>
      <c r="H10" s="83"/>
      <c r="I10" s="83"/>
      <c r="J10" s="83"/>
      <c r="K10" s="83"/>
      <c r="L10" s="83"/>
      <c r="M10" s="16"/>
      <c r="N10" s="114"/>
      <c r="O10" s="114"/>
      <c r="P10" s="114"/>
      <c r="Q10" s="114"/>
      <c r="R10" s="114"/>
      <c r="S10" s="114"/>
      <c r="T10" s="114"/>
      <c r="U10" s="114"/>
    </row>
    <row r="11" spans="1:21" s="19" customFormat="1" x14ac:dyDescent="0.35">
      <c r="A11" s="114"/>
      <c r="B11" s="209"/>
      <c r="C11" s="210"/>
      <c r="D11" s="211"/>
      <c r="E11" s="212"/>
      <c r="F11" s="391"/>
      <c r="G11" s="391"/>
      <c r="H11" s="210"/>
      <c r="I11" s="210"/>
      <c r="J11" s="210"/>
      <c r="K11" s="210"/>
      <c r="L11" s="210"/>
      <c r="M11" s="213"/>
      <c r="N11" s="114"/>
      <c r="O11" s="114"/>
      <c r="P11" s="114"/>
      <c r="Q11" s="114"/>
      <c r="R11" s="114"/>
      <c r="S11" s="114"/>
      <c r="T11" s="114"/>
      <c r="U11" s="114"/>
    </row>
    <row r="12" spans="1:21" s="77" customFormat="1" ht="28.5" x14ac:dyDescent="0.65">
      <c r="A12" s="106"/>
      <c r="B12" s="107" t="s">
        <v>140</v>
      </c>
      <c r="C12" s="108"/>
      <c r="D12" s="109"/>
      <c r="E12" s="108"/>
      <c r="F12" s="108"/>
      <c r="G12" s="110"/>
      <c r="H12" s="108"/>
      <c r="I12" s="108"/>
      <c r="J12" s="108"/>
      <c r="K12" s="108"/>
      <c r="L12" s="108"/>
      <c r="M12" s="111"/>
      <c r="N12" s="106"/>
      <c r="O12" s="106"/>
      <c r="P12" s="106"/>
      <c r="Q12" s="106"/>
      <c r="R12" s="106"/>
      <c r="S12" s="106"/>
      <c r="T12" s="106"/>
      <c r="U12" s="106"/>
    </row>
    <row r="13" spans="1:21" s="76" customFormat="1" ht="15.65" customHeight="1" x14ac:dyDescent="0.35">
      <c r="A13" s="112"/>
      <c r="B13" s="86"/>
      <c r="C13" s="87"/>
      <c r="D13" s="88"/>
      <c r="E13" s="88"/>
      <c r="F13" s="87"/>
      <c r="G13" s="89"/>
      <c r="H13" s="87"/>
      <c r="I13" s="87"/>
      <c r="J13" s="87"/>
      <c r="K13" s="87"/>
      <c r="L13" s="87"/>
      <c r="M13" s="90"/>
      <c r="N13" s="112"/>
      <c r="O13" s="112"/>
      <c r="P13" s="112"/>
      <c r="Q13" s="112"/>
      <c r="R13" s="112"/>
      <c r="S13" s="112"/>
      <c r="T13" s="112"/>
      <c r="U13" s="112"/>
    </row>
    <row r="14" spans="1:21" s="76" customFormat="1" ht="15.65" customHeight="1" x14ac:dyDescent="0.35">
      <c r="A14" s="112"/>
      <c r="B14" s="180" t="s">
        <v>25</v>
      </c>
      <c r="C14" s="173"/>
      <c r="D14" s="181"/>
      <c r="E14" s="181"/>
      <c r="F14" s="173"/>
      <c r="G14" s="182"/>
      <c r="H14" s="173"/>
      <c r="I14" s="173"/>
      <c r="J14" s="173"/>
      <c r="K14" s="173"/>
      <c r="L14" s="173"/>
      <c r="M14" s="183"/>
      <c r="N14" s="112"/>
      <c r="O14" s="112"/>
      <c r="P14" s="112"/>
      <c r="Q14" s="112"/>
      <c r="R14" s="112"/>
      <c r="S14" s="112"/>
      <c r="T14" s="112"/>
      <c r="U14" s="112"/>
    </row>
    <row r="15" spans="1:21" s="31" customFormat="1" ht="15.65" customHeight="1" x14ac:dyDescent="0.35">
      <c r="A15" s="113"/>
      <c r="B15" s="14" t="s">
        <v>26</v>
      </c>
      <c r="C15" s="37"/>
      <c r="D15" s="38"/>
      <c r="E15" s="38"/>
      <c r="F15" s="37"/>
      <c r="G15" s="39"/>
      <c r="H15" s="37"/>
      <c r="I15" s="37"/>
      <c r="J15" s="37"/>
      <c r="K15" s="37"/>
      <c r="L15" s="37"/>
      <c r="M15" s="40"/>
      <c r="N15" s="113"/>
      <c r="O15" s="113"/>
      <c r="P15" s="113"/>
      <c r="Q15" s="113"/>
      <c r="R15" s="113"/>
      <c r="S15" s="113"/>
      <c r="T15" s="113"/>
      <c r="U15" s="113"/>
    </row>
    <row r="16" spans="1:21" s="31" customFormat="1" ht="15.65" customHeight="1" x14ac:dyDescent="0.35">
      <c r="A16" s="113"/>
      <c r="B16" s="14" t="s">
        <v>27</v>
      </c>
      <c r="C16" s="37"/>
      <c r="D16" s="38"/>
      <c r="E16" s="38"/>
      <c r="F16" s="37"/>
      <c r="G16" s="39"/>
      <c r="H16" s="37"/>
      <c r="I16" s="37"/>
      <c r="J16" s="37"/>
      <c r="K16" s="37"/>
      <c r="L16" s="37"/>
      <c r="M16" s="40"/>
      <c r="N16" s="113"/>
      <c r="O16" s="113"/>
      <c r="P16" s="113"/>
      <c r="Q16" s="113"/>
      <c r="R16" s="113"/>
      <c r="S16" s="113"/>
      <c r="T16" s="113"/>
      <c r="U16" s="113"/>
    </row>
    <row r="17" spans="1:21" s="31" customFormat="1" ht="15.65" customHeight="1" x14ac:dyDescent="0.35">
      <c r="A17" s="113"/>
      <c r="B17" s="14" t="s">
        <v>28</v>
      </c>
      <c r="C17" s="37"/>
      <c r="D17" s="38"/>
      <c r="E17" s="38"/>
      <c r="F17" s="37"/>
      <c r="G17" s="39"/>
      <c r="H17" s="37"/>
      <c r="I17" s="37"/>
      <c r="J17" s="37"/>
      <c r="K17" s="37"/>
      <c r="L17" s="37"/>
      <c r="M17" s="40"/>
      <c r="N17" s="113"/>
      <c r="O17" s="113"/>
      <c r="P17" s="113"/>
      <c r="Q17" s="113"/>
      <c r="R17" s="113"/>
      <c r="S17" s="113"/>
      <c r="T17" s="113"/>
      <c r="U17" s="113"/>
    </row>
    <row r="18" spans="1:21" s="19" customFormat="1" ht="15.65" customHeight="1" x14ac:dyDescent="0.35">
      <c r="A18" s="114"/>
      <c r="B18" s="15" t="s">
        <v>29</v>
      </c>
      <c r="C18" s="82"/>
      <c r="D18" s="313"/>
      <c r="E18" s="313"/>
      <c r="F18" s="82"/>
      <c r="G18" s="84"/>
      <c r="H18" s="82"/>
      <c r="I18" s="82"/>
      <c r="J18" s="82"/>
      <c r="K18" s="82"/>
      <c r="L18" s="82"/>
      <c r="M18" s="13"/>
      <c r="N18" s="114"/>
      <c r="O18" s="114"/>
      <c r="P18" s="114"/>
      <c r="Q18" s="114"/>
      <c r="R18" s="114"/>
      <c r="S18" s="114"/>
      <c r="T18" s="114"/>
      <c r="U18" s="114"/>
    </row>
    <row r="19" spans="1:21" s="19" customFormat="1" ht="15.65" customHeight="1" x14ac:dyDescent="0.35">
      <c r="A19" s="114"/>
      <c r="B19" s="14" t="s">
        <v>30</v>
      </c>
      <c r="C19" s="82"/>
      <c r="D19" s="82"/>
      <c r="E19" s="313"/>
      <c r="F19" s="82"/>
      <c r="G19" s="84"/>
      <c r="H19" s="82"/>
      <c r="I19" s="82"/>
      <c r="J19" s="82"/>
      <c r="K19" s="82"/>
      <c r="L19" s="114"/>
      <c r="M19" s="13"/>
      <c r="N19" s="114"/>
      <c r="O19" s="114"/>
      <c r="P19" s="114"/>
      <c r="Q19" s="114"/>
      <c r="R19" s="114"/>
      <c r="S19" s="114"/>
      <c r="T19" s="114"/>
      <c r="U19" s="114"/>
    </row>
    <row r="20" spans="1:21" s="31" customFormat="1" ht="15.65" customHeight="1" x14ac:dyDescent="0.35">
      <c r="A20" s="113"/>
      <c r="B20" s="14" t="s">
        <v>31</v>
      </c>
      <c r="C20" s="37"/>
      <c r="D20" s="38"/>
      <c r="E20" s="38"/>
      <c r="F20" s="37"/>
      <c r="G20" s="39"/>
      <c r="H20" s="37"/>
      <c r="I20" s="37"/>
      <c r="J20" s="37"/>
      <c r="K20" s="37"/>
      <c r="L20" s="37"/>
      <c r="M20" s="40"/>
      <c r="N20" s="113"/>
      <c r="O20" s="113"/>
      <c r="P20" s="113"/>
      <c r="Q20" s="113"/>
      <c r="R20" s="113"/>
      <c r="S20" s="113"/>
      <c r="T20" s="113"/>
      <c r="U20" s="113"/>
    </row>
    <row r="21" spans="1:21" s="31" customFormat="1" ht="15.65" customHeight="1" x14ac:dyDescent="0.35">
      <c r="B21" s="184" t="s">
        <v>32</v>
      </c>
      <c r="C21" s="185"/>
      <c r="D21" s="185"/>
      <c r="E21" s="185"/>
      <c r="F21" s="185"/>
      <c r="G21" s="185"/>
      <c r="H21" s="186"/>
      <c r="I21" s="187"/>
      <c r="J21" s="187"/>
      <c r="K21" s="187"/>
      <c r="L21" s="37"/>
      <c r="M21" s="40"/>
      <c r="N21" s="113"/>
      <c r="O21" s="113"/>
      <c r="P21" s="113"/>
      <c r="Q21" s="113"/>
      <c r="R21" s="113"/>
      <c r="S21" s="113"/>
      <c r="T21" s="113"/>
      <c r="U21" s="113"/>
    </row>
    <row r="22" spans="1:21" s="31" customFormat="1" ht="15.65" customHeight="1" x14ac:dyDescent="0.35">
      <c r="A22" s="113"/>
      <c r="B22" s="14" t="s">
        <v>33</v>
      </c>
      <c r="C22" s="37"/>
      <c r="D22" s="38"/>
      <c r="E22" s="38"/>
      <c r="F22" s="37"/>
      <c r="G22" s="39"/>
      <c r="H22" s="37"/>
      <c r="I22" s="37"/>
      <c r="J22" s="37"/>
      <c r="K22" s="37"/>
      <c r="L22" s="37"/>
      <c r="M22" s="40"/>
      <c r="N22" s="113"/>
      <c r="O22" s="113"/>
      <c r="P22" s="113"/>
      <c r="Q22" s="113"/>
      <c r="R22" s="113"/>
      <c r="S22" s="113"/>
      <c r="T22" s="113"/>
      <c r="U22" s="113"/>
    </row>
    <row r="23" spans="1:21" s="46" customFormat="1" ht="15.65" customHeight="1" x14ac:dyDescent="0.55000000000000004">
      <c r="A23" s="113"/>
      <c r="B23" s="169"/>
      <c r="C23" s="33"/>
      <c r="D23" s="34"/>
      <c r="E23" s="34"/>
      <c r="F23" s="33"/>
      <c r="G23" s="35"/>
      <c r="H23" s="33"/>
      <c r="I23" s="33"/>
      <c r="J23" s="33"/>
      <c r="K23" s="33"/>
      <c r="L23" s="33"/>
      <c r="M23" s="36"/>
      <c r="N23" s="115"/>
      <c r="O23" s="115"/>
      <c r="P23" s="115"/>
      <c r="Q23" s="115"/>
      <c r="R23" s="115"/>
      <c r="S23" s="115"/>
      <c r="T23" s="115"/>
      <c r="U23" s="115"/>
    </row>
    <row r="24" spans="1:21" s="52" customFormat="1" ht="23" x14ac:dyDescent="0.45">
      <c r="A24" s="115"/>
      <c r="B24" s="78" t="s">
        <v>34</v>
      </c>
      <c r="C24" s="79"/>
      <c r="D24" s="80"/>
      <c r="E24" s="80"/>
      <c r="F24" s="79"/>
      <c r="G24" s="81"/>
      <c r="H24" s="79"/>
      <c r="I24" s="79"/>
      <c r="J24" s="170"/>
      <c r="K24" s="170"/>
      <c r="L24" s="170"/>
      <c r="M24" s="156"/>
      <c r="N24" s="116"/>
      <c r="O24" s="116"/>
      <c r="P24" s="116"/>
      <c r="Q24" s="116"/>
      <c r="R24" s="116"/>
      <c r="S24" s="116"/>
      <c r="T24" s="116"/>
      <c r="U24" s="116"/>
    </row>
    <row r="25" spans="1:21" s="19" customFormat="1" ht="17.5" x14ac:dyDescent="0.35">
      <c r="A25" s="116"/>
      <c r="B25" s="47" t="s">
        <v>35</v>
      </c>
      <c r="C25" s="48"/>
      <c r="D25" s="49"/>
      <c r="E25" s="51"/>
      <c r="F25" s="214" t="s">
        <v>36</v>
      </c>
      <c r="G25" s="50"/>
      <c r="H25" s="49"/>
      <c r="I25" s="49"/>
      <c r="J25" s="215" t="s">
        <v>37</v>
      </c>
      <c r="K25" s="216"/>
      <c r="L25" s="49"/>
      <c r="M25" s="51"/>
      <c r="N25" s="114"/>
      <c r="O25" s="114"/>
      <c r="P25" s="114"/>
      <c r="Q25" s="114"/>
      <c r="R25" s="114"/>
      <c r="S25" s="114"/>
      <c r="T25" s="114"/>
      <c r="U25" s="114"/>
    </row>
    <row r="26" spans="1:21" s="19" customFormat="1" ht="15" customHeight="1" x14ac:dyDescent="0.35">
      <c r="A26" s="114"/>
      <c r="B26" s="217"/>
      <c r="C26" s="218" t="s">
        <v>38</v>
      </c>
      <c r="D26" s="219" t="s">
        <v>39</v>
      </c>
      <c r="E26" s="219" t="s">
        <v>40</v>
      </c>
      <c r="F26" s="220" t="s">
        <v>41</v>
      </c>
      <c r="G26" s="221" t="s">
        <v>42</v>
      </c>
      <c r="H26" s="222" t="s">
        <v>43</v>
      </c>
      <c r="I26" s="223"/>
      <c r="J26" s="224" t="s">
        <v>41</v>
      </c>
      <c r="K26" s="225" t="s">
        <v>42</v>
      </c>
      <c r="L26" s="226" t="s">
        <v>43</v>
      </c>
      <c r="M26" s="227"/>
      <c r="N26" s="114"/>
      <c r="O26" s="114"/>
      <c r="P26" s="114"/>
      <c r="Q26" s="114"/>
      <c r="R26" s="114"/>
      <c r="S26" s="114"/>
      <c r="T26" s="114"/>
      <c r="U26" s="114"/>
    </row>
    <row r="27" spans="1:21" s="19" customFormat="1" ht="15" customHeight="1" x14ac:dyDescent="0.35">
      <c r="A27" s="114"/>
      <c r="B27" s="228"/>
      <c r="C27" s="229" t="s">
        <v>124</v>
      </c>
      <c r="D27" s="230" t="s">
        <v>152</v>
      </c>
      <c r="E27" s="231" t="s">
        <v>6</v>
      </c>
      <c r="F27" s="232">
        <v>6</v>
      </c>
      <c r="G27" s="233">
        <v>0</v>
      </c>
      <c r="H27" s="234">
        <f>ROUND(G27*F27,2)</f>
        <v>0</v>
      </c>
      <c r="I27" s="235"/>
      <c r="J27" s="232">
        <v>1</v>
      </c>
      <c r="K27" s="236">
        <v>0</v>
      </c>
      <c r="L27" s="234">
        <f>ROUND(J27*K27,2)</f>
        <v>0</v>
      </c>
      <c r="M27" s="235"/>
      <c r="N27" s="114"/>
      <c r="O27" s="114"/>
      <c r="P27" s="114"/>
      <c r="Q27" s="114"/>
      <c r="R27" s="114"/>
      <c r="S27" s="114"/>
      <c r="T27" s="114"/>
      <c r="U27" s="114"/>
    </row>
    <row r="28" spans="1:21" s="52" customFormat="1" ht="15" customHeight="1" x14ac:dyDescent="0.45">
      <c r="A28" s="117"/>
      <c r="B28" s="237"/>
      <c r="C28" s="238" t="s">
        <v>43</v>
      </c>
      <c r="D28" s="239"/>
      <c r="E28" s="220"/>
      <c r="F28" s="240">
        <f>SUM(F27:F27)</f>
        <v>6</v>
      </c>
      <c r="G28" s="22"/>
      <c r="H28" s="241">
        <f>ROUND(SUM(H27:H27),2)</f>
        <v>0</v>
      </c>
      <c r="I28" s="242"/>
      <c r="J28" s="243">
        <f>SUM(J27:J27)</f>
        <v>1</v>
      </c>
      <c r="K28" s="22"/>
      <c r="L28" s="244">
        <f>ROUND(SUM(L27:L27),2)</f>
        <v>0</v>
      </c>
      <c r="M28" s="245"/>
      <c r="N28" s="116"/>
      <c r="O28" s="116"/>
      <c r="P28" s="116"/>
      <c r="Q28" s="116"/>
      <c r="R28" s="116"/>
      <c r="S28" s="116"/>
      <c r="T28" s="116"/>
      <c r="U28" s="116"/>
    </row>
    <row r="29" spans="1:21" s="30" customFormat="1" ht="17.5" x14ac:dyDescent="0.35">
      <c r="A29" s="116"/>
      <c r="B29" s="258" t="s">
        <v>47</v>
      </c>
      <c r="C29" s="246"/>
      <c r="D29" s="247"/>
      <c r="E29" s="247"/>
      <c r="F29" s="190" t="s">
        <v>44</v>
      </c>
      <c r="G29" s="55"/>
      <c r="H29" s="53"/>
      <c r="I29" s="53"/>
      <c r="J29" s="248" t="s">
        <v>37</v>
      </c>
      <c r="K29" s="48"/>
      <c r="L29" s="53"/>
      <c r="M29" s="54"/>
      <c r="N29" s="117"/>
      <c r="O29" s="117"/>
      <c r="P29" s="117"/>
      <c r="Q29" s="117"/>
      <c r="R29" s="117"/>
      <c r="S29" s="117"/>
      <c r="T29" s="117"/>
      <c r="U29" s="117"/>
    </row>
    <row r="30" spans="1:21" s="19" customFormat="1" ht="15" customHeight="1" x14ac:dyDescent="0.35">
      <c r="A30" s="117"/>
      <c r="B30" s="219" t="s">
        <v>45</v>
      </c>
      <c r="C30" s="218" t="s">
        <v>38</v>
      </c>
      <c r="D30" s="219" t="s">
        <v>39</v>
      </c>
      <c r="E30" s="219" t="s">
        <v>40</v>
      </c>
      <c r="F30" s="249" t="s">
        <v>41</v>
      </c>
      <c r="G30" s="250" t="s">
        <v>42</v>
      </c>
      <c r="H30" s="219" t="s">
        <v>43</v>
      </c>
      <c r="I30" s="219" t="s">
        <v>46</v>
      </c>
      <c r="J30" s="249" t="s">
        <v>41</v>
      </c>
      <c r="K30" s="250" t="s">
        <v>42</v>
      </c>
      <c r="L30" s="219" t="s">
        <v>43</v>
      </c>
      <c r="M30" s="219" t="s">
        <v>46</v>
      </c>
      <c r="N30" s="114"/>
      <c r="O30" s="114"/>
      <c r="P30" s="114"/>
      <c r="Q30" s="114"/>
      <c r="R30" s="114"/>
      <c r="S30" s="114"/>
      <c r="T30" s="114"/>
      <c r="U30" s="114"/>
    </row>
    <row r="31" spans="1:21" s="19" customFormat="1" ht="15" customHeight="1" x14ac:dyDescent="0.35">
      <c r="A31" s="114"/>
      <c r="B31" s="251">
        <v>0</v>
      </c>
      <c r="C31" s="229" t="s">
        <v>125</v>
      </c>
      <c r="D31" s="230" t="s">
        <v>152</v>
      </c>
      <c r="E31" s="231" t="s">
        <v>8</v>
      </c>
      <c r="F31" s="252">
        <v>1</v>
      </c>
      <c r="G31" s="253">
        <v>0</v>
      </c>
      <c r="H31" s="254">
        <f t="shared" ref="H31:H32" si="0">ROUND(G31*F31,2)</f>
        <v>0</v>
      </c>
      <c r="I31" s="255" t="str">
        <f>IFERROR(ROUND(G31/B31,2),"")</f>
        <v/>
      </c>
      <c r="J31" s="231">
        <v>1</v>
      </c>
      <c r="K31" s="253">
        <v>0</v>
      </c>
      <c r="L31" s="254">
        <f t="shared" ref="L31:L32" si="1">ROUND(K31*J31,2)</f>
        <v>0</v>
      </c>
      <c r="M31" s="255" t="str">
        <f>IFERROR(ROUND(K31/B31,2),"")</f>
        <v/>
      </c>
      <c r="N31" s="114"/>
      <c r="O31" s="114"/>
      <c r="P31" s="114"/>
      <c r="Q31" s="114"/>
      <c r="R31" s="114"/>
      <c r="S31" s="114"/>
      <c r="T31" s="114"/>
      <c r="U31" s="114"/>
    </row>
    <row r="32" spans="1:21" s="19" customFormat="1" ht="15" customHeight="1" x14ac:dyDescent="0.35">
      <c r="A32" s="114"/>
      <c r="B32" s="251">
        <v>0</v>
      </c>
      <c r="C32" s="229" t="s">
        <v>126</v>
      </c>
      <c r="D32" s="230" t="s">
        <v>152</v>
      </c>
      <c r="E32" s="231" t="s">
        <v>8</v>
      </c>
      <c r="F32" s="252">
        <v>2</v>
      </c>
      <c r="G32" s="253">
        <v>0</v>
      </c>
      <c r="H32" s="254">
        <f t="shared" si="0"/>
        <v>0</v>
      </c>
      <c r="I32" s="255" t="str">
        <f t="shared" ref="I32" si="2">IFERROR(ROUND(G32/B32,2),"")</f>
        <v/>
      </c>
      <c r="J32" s="231">
        <v>0</v>
      </c>
      <c r="K32" s="253">
        <v>0</v>
      </c>
      <c r="L32" s="254">
        <f t="shared" si="1"/>
        <v>0</v>
      </c>
      <c r="M32" s="255" t="str">
        <f t="shared" ref="M32" si="3">IFERROR(ROUND(K32/B32,2),"")</f>
        <v/>
      </c>
      <c r="N32" s="114"/>
      <c r="O32" s="114"/>
      <c r="P32" s="114"/>
      <c r="Q32" s="114"/>
      <c r="R32" s="114"/>
      <c r="S32" s="114"/>
      <c r="T32" s="114"/>
      <c r="U32" s="114"/>
    </row>
    <row r="33" spans="1:21" s="52" customFormat="1" ht="15" customHeight="1" x14ac:dyDescent="0.45">
      <c r="A33" s="117"/>
      <c r="B33" s="118"/>
      <c r="C33" s="149" t="s">
        <v>43</v>
      </c>
      <c r="D33" s="174"/>
      <c r="E33" s="174"/>
      <c r="F33" s="259">
        <f>SUM(F31:F32)</f>
        <v>3</v>
      </c>
      <c r="G33" s="260"/>
      <c r="H33" s="257">
        <f>ROUND(SUM(H31:H32),2)</f>
        <v>0</v>
      </c>
      <c r="I33" s="260"/>
      <c r="J33" s="261">
        <f>SUM(J31:J32)</f>
        <v>1</v>
      </c>
      <c r="K33" s="260"/>
      <c r="L33" s="257">
        <f>ROUND(SUM(L31:L32),2)</f>
        <v>0</v>
      </c>
      <c r="M33" s="262"/>
      <c r="N33" s="116"/>
      <c r="O33" s="116"/>
      <c r="P33" s="116"/>
      <c r="Q33" s="116"/>
      <c r="R33" s="116"/>
      <c r="S33" s="116"/>
      <c r="T33" s="116"/>
      <c r="U33" s="116"/>
    </row>
    <row r="34" spans="1:21" s="30" customFormat="1" ht="17.5" x14ac:dyDescent="0.35">
      <c r="A34" s="116"/>
      <c r="B34" s="47" t="s">
        <v>48</v>
      </c>
      <c r="C34" s="48"/>
      <c r="D34" s="50"/>
      <c r="E34" s="50"/>
      <c r="F34" s="48"/>
      <c r="G34" s="50" t="s">
        <v>49</v>
      </c>
      <c r="H34" s="53"/>
      <c r="I34" s="53"/>
      <c r="J34" s="48"/>
      <c r="K34" s="48"/>
      <c r="L34" s="48"/>
      <c r="M34" s="54"/>
      <c r="N34" s="117"/>
      <c r="O34" s="117"/>
      <c r="P34" s="117"/>
      <c r="Q34" s="117"/>
      <c r="R34" s="117"/>
      <c r="S34" s="117"/>
      <c r="T34" s="117"/>
      <c r="U34" s="117"/>
    </row>
    <row r="35" spans="1:21" s="19" customFormat="1" ht="15" customHeight="1" x14ac:dyDescent="0.35">
      <c r="A35" s="117"/>
      <c r="B35" s="20"/>
      <c r="C35" s="149"/>
      <c r="D35" s="219" t="s">
        <v>39</v>
      </c>
      <c r="E35" s="219" t="s">
        <v>50</v>
      </c>
      <c r="F35" s="249" t="s">
        <v>41</v>
      </c>
      <c r="G35" s="250" t="s">
        <v>42</v>
      </c>
      <c r="H35" s="219" t="s">
        <v>43</v>
      </c>
      <c r="I35" s="148"/>
      <c r="J35" s="149"/>
      <c r="K35" s="149"/>
      <c r="L35" s="149"/>
      <c r="M35" s="21"/>
      <c r="N35" s="114"/>
      <c r="O35" s="114"/>
      <c r="P35" s="114"/>
      <c r="Q35" s="114"/>
      <c r="R35" s="114"/>
      <c r="S35" s="114"/>
      <c r="T35" s="114"/>
      <c r="U35" s="114"/>
    </row>
    <row r="36" spans="1:21" s="19" customFormat="1" ht="15" customHeight="1" x14ac:dyDescent="0.35">
      <c r="A36" s="114"/>
      <c r="B36" s="12"/>
      <c r="C36" s="82"/>
      <c r="D36" s="230" t="s">
        <v>152</v>
      </c>
      <c r="E36" s="231" t="s">
        <v>51</v>
      </c>
      <c r="F36" s="263">
        <v>214</v>
      </c>
      <c r="G36" s="253">
        <v>0</v>
      </c>
      <c r="H36" s="254">
        <f>ROUND(F36*G36,2)</f>
        <v>0</v>
      </c>
      <c r="I36" s="10"/>
      <c r="J36" s="82"/>
      <c r="K36" s="85"/>
      <c r="L36" s="85"/>
      <c r="M36" s="11"/>
      <c r="N36" s="114"/>
      <c r="O36" s="114"/>
      <c r="P36" s="114"/>
      <c r="Q36" s="114"/>
      <c r="R36" s="114"/>
      <c r="S36" s="114"/>
      <c r="T36" s="114"/>
      <c r="U36" s="114"/>
    </row>
    <row r="37" spans="1:21" s="19" customFormat="1" ht="15" customHeight="1" x14ac:dyDescent="0.35">
      <c r="A37" s="114"/>
      <c r="B37" s="12"/>
      <c r="C37" s="82"/>
      <c r="D37" s="230" t="s">
        <v>152</v>
      </c>
      <c r="E37" s="231" t="s">
        <v>52</v>
      </c>
      <c r="F37" s="263">
        <v>1</v>
      </c>
      <c r="G37" s="253">
        <v>0</v>
      </c>
      <c r="H37" s="254">
        <f>ROUND(F37*G37,2)</f>
        <v>0</v>
      </c>
      <c r="I37" s="10"/>
      <c r="J37" s="82"/>
      <c r="K37" s="85"/>
      <c r="L37" s="85"/>
      <c r="M37" s="11"/>
      <c r="N37" s="114"/>
      <c r="O37" s="114"/>
      <c r="P37" s="114"/>
      <c r="Q37" s="114"/>
      <c r="R37" s="114"/>
      <c r="S37" s="114"/>
      <c r="T37" s="114"/>
      <c r="U37" s="114"/>
    </row>
    <row r="38" spans="1:21" s="46" customFormat="1" ht="15" customHeight="1" x14ac:dyDescent="0.55000000000000004">
      <c r="A38" s="117"/>
      <c r="B38" s="20"/>
      <c r="C38" s="149"/>
      <c r="D38" s="174"/>
      <c r="E38" s="174"/>
      <c r="F38" s="264">
        <f>SUM(F36:F37)</f>
        <v>215</v>
      </c>
      <c r="G38" s="188"/>
      <c r="H38" s="265">
        <f>ROUND(SUM(H36:H37),2)</f>
        <v>0</v>
      </c>
      <c r="I38" s="189"/>
      <c r="J38" s="149"/>
      <c r="K38" s="149"/>
      <c r="L38" s="149"/>
      <c r="M38" s="152"/>
      <c r="N38" s="115"/>
      <c r="O38" s="115"/>
      <c r="P38" s="115"/>
      <c r="Q38" s="115"/>
      <c r="R38" s="115"/>
      <c r="S38" s="115"/>
      <c r="T38" s="115"/>
      <c r="U38" s="115"/>
    </row>
    <row r="39" spans="1:21" s="52" customFormat="1" ht="23" x14ac:dyDescent="0.45">
      <c r="A39" s="115"/>
      <c r="B39" s="41" t="s">
        <v>53</v>
      </c>
      <c r="C39" s="42"/>
      <c r="D39" s="43"/>
      <c r="E39" s="43"/>
      <c r="F39" s="42"/>
      <c r="G39" s="44"/>
      <c r="H39" s="42"/>
      <c r="I39" s="42"/>
      <c r="J39" s="42"/>
      <c r="K39" s="42"/>
      <c r="L39" s="42"/>
      <c r="M39" s="45"/>
      <c r="N39" s="116"/>
      <c r="O39" s="116"/>
      <c r="P39" s="116"/>
      <c r="Q39" s="116"/>
      <c r="R39" s="116"/>
      <c r="S39" s="116"/>
      <c r="T39" s="116"/>
      <c r="U39" s="116"/>
    </row>
    <row r="40" spans="1:21" s="30" customFormat="1" ht="17.5" x14ac:dyDescent="0.35">
      <c r="A40" s="116"/>
      <c r="B40" s="190" t="s">
        <v>54</v>
      </c>
      <c r="C40" s="48"/>
      <c r="D40" s="49"/>
      <c r="E40" s="50"/>
      <c r="F40" s="48"/>
      <c r="G40" s="50"/>
      <c r="H40" s="56"/>
      <c r="I40" s="56"/>
      <c r="J40" s="48"/>
      <c r="K40" s="56"/>
      <c r="L40" s="56"/>
      <c r="M40" s="266"/>
      <c r="N40" s="117"/>
      <c r="O40" s="117"/>
      <c r="P40" s="117"/>
      <c r="Q40" s="117"/>
      <c r="R40" s="117"/>
      <c r="S40" s="117"/>
      <c r="T40" s="117"/>
      <c r="U40" s="117"/>
    </row>
    <row r="41" spans="1:21" s="19" customFormat="1" ht="15" customHeight="1" x14ac:dyDescent="0.35">
      <c r="A41" s="117"/>
      <c r="B41" s="219" t="s">
        <v>45</v>
      </c>
      <c r="C41" s="218" t="s">
        <v>55</v>
      </c>
      <c r="D41" s="219" t="s">
        <v>39</v>
      </c>
      <c r="E41" s="222" t="s">
        <v>40</v>
      </c>
      <c r="F41" s="249" t="s">
        <v>41</v>
      </c>
      <c r="G41" s="267" t="s">
        <v>42</v>
      </c>
      <c r="H41" s="219" t="s">
        <v>43</v>
      </c>
      <c r="I41" s="268" t="s">
        <v>46</v>
      </c>
      <c r="J41" s="219" t="s">
        <v>56</v>
      </c>
      <c r="K41" s="269" t="s">
        <v>12</v>
      </c>
      <c r="L41" s="256" t="s">
        <v>57</v>
      </c>
      <c r="M41" s="223"/>
      <c r="N41" s="114"/>
      <c r="O41" s="114"/>
      <c r="P41" s="114"/>
      <c r="Q41" s="114"/>
      <c r="R41" s="114"/>
      <c r="S41" s="114"/>
      <c r="T41" s="114"/>
      <c r="U41" s="114"/>
    </row>
    <row r="42" spans="1:21" s="30" customFormat="1" ht="15" customHeight="1" x14ac:dyDescent="0.35">
      <c r="A42" s="114"/>
      <c r="B42" s="251">
        <v>0</v>
      </c>
      <c r="C42" s="229" t="s">
        <v>127</v>
      </c>
      <c r="D42" s="230" t="s">
        <v>152</v>
      </c>
      <c r="E42" s="270" t="s">
        <v>152</v>
      </c>
      <c r="F42" s="252">
        <v>4</v>
      </c>
      <c r="G42" s="236">
        <v>0</v>
      </c>
      <c r="H42" s="254">
        <f>ROUND(F42*G42,2)</f>
        <v>0</v>
      </c>
      <c r="I42" s="271" t="str">
        <f>IFERROR(ROUND(G42/B42,2),"")</f>
        <v/>
      </c>
      <c r="J42" s="272" t="s">
        <v>152</v>
      </c>
      <c r="K42" s="273" t="s">
        <v>152</v>
      </c>
      <c r="L42" s="274">
        <v>3000000</v>
      </c>
      <c r="M42" s="275"/>
      <c r="N42" s="117"/>
      <c r="O42" s="117"/>
      <c r="P42" s="117"/>
      <c r="Q42" s="117"/>
      <c r="R42" s="117"/>
      <c r="S42" s="117"/>
      <c r="T42" s="117"/>
      <c r="U42" s="117"/>
    </row>
    <row r="43" spans="1:21" s="52" customFormat="1" ht="15" customHeight="1" x14ac:dyDescent="0.45">
      <c r="A43" s="117"/>
      <c r="B43" s="118"/>
      <c r="C43" s="149" t="s">
        <v>43</v>
      </c>
      <c r="D43" s="174"/>
      <c r="E43" s="174"/>
      <c r="F43" s="259">
        <f>SUM(F42:F42)</f>
        <v>4</v>
      </c>
      <c r="G43" s="22"/>
      <c r="H43" s="257">
        <f>ROUND(SUM(H42:H42),2)</f>
        <v>0</v>
      </c>
      <c r="I43" s="22"/>
      <c r="J43" s="24"/>
      <c r="K43" s="149"/>
      <c r="L43" s="149"/>
      <c r="M43" s="23"/>
      <c r="N43" s="116"/>
      <c r="O43" s="116"/>
      <c r="P43" s="116"/>
      <c r="Q43" s="116"/>
      <c r="R43" s="116"/>
      <c r="S43" s="116"/>
      <c r="T43" s="116"/>
      <c r="U43" s="116"/>
    </row>
    <row r="44" spans="1:21" s="60" customFormat="1" ht="20.5" x14ac:dyDescent="0.45">
      <c r="A44" s="119"/>
      <c r="B44" s="163" t="s">
        <v>58</v>
      </c>
      <c r="C44" s="164"/>
      <c r="D44" s="164"/>
      <c r="E44" s="165"/>
      <c r="F44" s="164"/>
      <c r="G44" s="166"/>
      <c r="H44" s="164"/>
      <c r="I44" s="164"/>
      <c r="J44" s="164"/>
      <c r="K44" s="167"/>
      <c r="L44" s="168">
        <v>0</v>
      </c>
      <c r="M44" s="167"/>
      <c r="N44" s="120"/>
      <c r="O44" s="120"/>
      <c r="P44" s="120"/>
      <c r="Q44" s="120"/>
      <c r="R44" s="120"/>
      <c r="S44" s="120"/>
      <c r="T44" s="120"/>
      <c r="U44" s="120"/>
    </row>
    <row r="45" spans="1:21" s="30" customFormat="1" ht="18" x14ac:dyDescent="0.4">
      <c r="A45" s="120"/>
      <c r="B45" s="161" t="s">
        <v>59</v>
      </c>
      <c r="C45" s="27"/>
      <c r="D45" s="27"/>
      <c r="E45" s="28"/>
      <c r="F45" s="28"/>
      <c r="G45" s="29"/>
      <c r="H45" s="28"/>
      <c r="I45" s="28"/>
      <c r="J45" s="27"/>
      <c r="K45" s="27"/>
      <c r="L45" s="27"/>
      <c r="M45" s="162"/>
      <c r="N45" s="117"/>
      <c r="O45" s="117"/>
      <c r="P45" s="117"/>
      <c r="Q45" s="117"/>
      <c r="R45" s="117"/>
      <c r="S45" s="117"/>
      <c r="T45" s="117"/>
      <c r="U45" s="117"/>
    </row>
    <row r="46" spans="1:21" s="19" customFormat="1" ht="15" customHeight="1" x14ac:dyDescent="0.35">
      <c r="A46" s="117"/>
      <c r="B46" s="276" t="s">
        <v>60</v>
      </c>
      <c r="C46" s="238"/>
      <c r="D46" s="238"/>
      <c r="E46" s="238"/>
      <c r="F46" s="239"/>
      <c r="G46" s="277"/>
      <c r="H46" s="239"/>
      <c r="I46" s="239"/>
      <c r="J46" s="238"/>
      <c r="K46" s="238"/>
      <c r="L46" s="238"/>
      <c r="M46" s="220"/>
      <c r="N46" s="114"/>
      <c r="O46" s="114"/>
      <c r="P46" s="114"/>
      <c r="Q46" s="114"/>
      <c r="R46" s="114"/>
      <c r="S46" s="114"/>
      <c r="T46" s="114"/>
      <c r="U46" s="114"/>
    </row>
    <row r="47" spans="1:21" s="19" customFormat="1" ht="15" customHeight="1" x14ac:dyDescent="0.35">
      <c r="A47" s="114"/>
      <c r="B47" s="314" t="s">
        <v>61</v>
      </c>
      <c r="C47" s="278"/>
      <c r="D47" s="278"/>
      <c r="E47" s="278"/>
      <c r="F47" s="279"/>
      <c r="G47" s="280"/>
      <c r="H47" s="279"/>
      <c r="I47" s="279"/>
      <c r="J47" s="278"/>
      <c r="K47" s="278"/>
      <c r="L47" s="281">
        <f>H28</f>
        <v>0</v>
      </c>
      <c r="M47" s="282"/>
      <c r="N47" s="114"/>
      <c r="O47" s="114"/>
      <c r="P47" s="114"/>
      <c r="Q47" s="114"/>
      <c r="R47" s="114"/>
      <c r="S47" s="114"/>
      <c r="T47" s="114"/>
      <c r="U47" s="114"/>
    </row>
    <row r="48" spans="1:21" s="30" customFormat="1" ht="15" customHeight="1" x14ac:dyDescent="0.35">
      <c r="A48" s="114"/>
      <c r="B48" s="314" t="s">
        <v>62</v>
      </c>
      <c r="C48" s="278"/>
      <c r="D48" s="278"/>
      <c r="E48" s="278"/>
      <c r="F48" s="279"/>
      <c r="G48" s="280"/>
      <c r="H48" s="279"/>
      <c r="I48" s="279"/>
      <c r="J48" s="278"/>
      <c r="K48" s="278"/>
      <c r="L48" s="281">
        <f>L28</f>
        <v>0</v>
      </c>
      <c r="M48" s="282"/>
      <c r="N48" s="117"/>
      <c r="O48" s="117"/>
      <c r="P48" s="117"/>
      <c r="Q48" s="117"/>
      <c r="R48" s="117"/>
      <c r="S48" s="117"/>
      <c r="T48" s="117"/>
      <c r="U48" s="117"/>
    </row>
    <row r="49" spans="1:21" s="19" customFormat="1" ht="15" customHeight="1" x14ac:dyDescent="0.35">
      <c r="A49" s="117"/>
      <c r="B49" s="276" t="s">
        <v>63</v>
      </c>
      <c r="C49" s="238"/>
      <c r="D49" s="238"/>
      <c r="E49" s="238"/>
      <c r="F49" s="239"/>
      <c r="G49" s="277"/>
      <c r="H49" s="239"/>
      <c r="I49" s="239"/>
      <c r="J49" s="238"/>
      <c r="K49" s="238"/>
      <c r="L49" s="238"/>
      <c r="M49" s="220"/>
      <c r="N49" s="114"/>
      <c r="O49" s="114"/>
      <c r="P49" s="114"/>
      <c r="Q49" s="114"/>
      <c r="R49" s="114"/>
      <c r="S49" s="114"/>
      <c r="T49" s="114"/>
      <c r="U49" s="114"/>
    </row>
    <row r="50" spans="1:21" s="19" customFormat="1" ht="15" customHeight="1" x14ac:dyDescent="0.35">
      <c r="A50" s="114"/>
      <c r="B50" s="314" t="s">
        <v>64</v>
      </c>
      <c r="C50" s="278"/>
      <c r="D50" s="278"/>
      <c r="E50" s="278"/>
      <c r="F50" s="279"/>
      <c r="G50" s="280"/>
      <c r="H50" s="279"/>
      <c r="I50" s="279"/>
      <c r="J50" s="278"/>
      <c r="K50" s="278"/>
      <c r="L50" s="281">
        <f>+H33</f>
        <v>0</v>
      </c>
      <c r="M50" s="282"/>
      <c r="N50" s="114"/>
      <c r="O50" s="114"/>
      <c r="P50" s="114"/>
      <c r="Q50" s="114"/>
      <c r="R50" s="114"/>
      <c r="S50" s="114"/>
      <c r="T50" s="114"/>
      <c r="U50" s="114"/>
    </row>
    <row r="51" spans="1:21" s="30" customFormat="1" ht="15" customHeight="1" x14ac:dyDescent="0.35">
      <c r="A51" s="114"/>
      <c r="B51" s="314" t="s">
        <v>62</v>
      </c>
      <c r="C51" s="278"/>
      <c r="D51" s="278"/>
      <c r="E51" s="278"/>
      <c r="F51" s="279"/>
      <c r="G51" s="280"/>
      <c r="H51" s="279"/>
      <c r="I51" s="279"/>
      <c r="J51" s="278"/>
      <c r="K51" s="278"/>
      <c r="L51" s="281">
        <f>+L33</f>
        <v>0</v>
      </c>
      <c r="M51" s="282"/>
      <c r="N51" s="117"/>
      <c r="O51" s="117"/>
      <c r="P51" s="117"/>
      <c r="Q51" s="117"/>
      <c r="R51" s="117"/>
      <c r="S51" s="117"/>
      <c r="T51" s="117"/>
      <c r="U51" s="117"/>
    </row>
    <row r="52" spans="1:21" s="19" customFormat="1" ht="15" customHeight="1" x14ac:dyDescent="0.35">
      <c r="A52" s="117"/>
      <c r="B52" s="276" t="s">
        <v>65</v>
      </c>
      <c r="C52" s="238"/>
      <c r="D52" s="238"/>
      <c r="E52" s="239"/>
      <c r="F52" s="238"/>
      <c r="G52" s="277"/>
      <c r="H52" s="238"/>
      <c r="I52" s="238"/>
      <c r="J52" s="238"/>
      <c r="K52" s="238"/>
      <c r="L52" s="283"/>
      <c r="M52" s="284"/>
      <c r="N52" s="114"/>
      <c r="O52" s="114"/>
      <c r="P52" s="114"/>
      <c r="Q52" s="114"/>
      <c r="R52" s="114"/>
      <c r="S52" s="114"/>
      <c r="T52" s="114"/>
      <c r="U52" s="114"/>
    </row>
    <row r="53" spans="1:21" s="19" customFormat="1" ht="15" customHeight="1" x14ac:dyDescent="0.35">
      <c r="A53" s="114"/>
      <c r="B53" s="314" t="s">
        <v>66</v>
      </c>
      <c r="C53" s="278"/>
      <c r="D53" s="278"/>
      <c r="E53" s="278"/>
      <c r="F53" s="279"/>
      <c r="G53" s="280"/>
      <c r="H53" s="279"/>
      <c r="I53" s="279"/>
      <c r="J53" s="278"/>
      <c r="K53" s="278"/>
      <c r="L53" s="281">
        <f>H36</f>
        <v>0</v>
      </c>
      <c r="M53" s="282"/>
      <c r="N53" s="114"/>
      <c r="O53" s="114"/>
      <c r="P53" s="114"/>
      <c r="Q53" s="114"/>
      <c r="R53" s="114"/>
      <c r="S53" s="114"/>
      <c r="T53" s="114"/>
      <c r="U53" s="114"/>
    </row>
    <row r="54" spans="1:21" s="19" customFormat="1" ht="15" customHeight="1" x14ac:dyDescent="0.35">
      <c r="A54" s="114"/>
      <c r="B54" s="314" t="s">
        <v>67</v>
      </c>
      <c r="C54" s="278"/>
      <c r="D54" s="278"/>
      <c r="E54" s="278"/>
      <c r="F54" s="279"/>
      <c r="G54" s="280"/>
      <c r="H54" s="279"/>
      <c r="I54" s="279"/>
      <c r="J54" s="278"/>
      <c r="K54" s="278"/>
      <c r="L54" s="281">
        <f>H37</f>
        <v>0</v>
      </c>
      <c r="M54" s="282"/>
      <c r="N54" s="114"/>
      <c r="O54" s="114"/>
      <c r="P54" s="114"/>
      <c r="Q54" s="114"/>
      <c r="R54" s="114"/>
      <c r="S54" s="114"/>
      <c r="T54" s="114"/>
      <c r="U54" s="114"/>
    </row>
    <row r="55" spans="1:21" s="30" customFormat="1" ht="18" x14ac:dyDescent="0.4">
      <c r="A55" s="120"/>
      <c r="B55" s="57" t="s">
        <v>68</v>
      </c>
      <c r="C55" s="58"/>
      <c r="D55" s="58"/>
      <c r="E55" s="58"/>
      <c r="F55" s="32"/>
      <c r="G55" s="59"/>
      <c r="H55" s="32"/>
      <c r="I55" s="32"/>
      <c r="J55" s="58"/>
      <c r="K55" s="58"/>
      <c r="L55" s="153">
        <f>SUM(L47:L54)</f>
        <v>0</v>
      </c>
      <c r="M55" s="154"/>
      <c r="N55" s="117"/>
      <c r="O55" s="117"/>
      <c r="P55" s="117"/>
      <c r="Q55" s="117"/>
      <c r="R55" s="117"/>
      <c r="S55" s="117"/>
      <c r="T55" s="117"/>
      <c r="U55" s="117"/>
    </row>
    <row r="56" spans="1:21" s="19" customFormat="1" ht="15" customHeight="1" x14ac:dyDescent="0.35">
      <c r="A56" s="117"/>
      <c r="B56" s="285" t="s">
        <v>69</v>
      </c>
      <c r="C56" s="238"/>
      <c r="D56" s="238"/>
      <c r="E56" s="238"/>
      <c r="F56" s="239"/>
      <c r="G56" s="277"/>
      <c r="H56" s="239"/>
      <c r="I56" s="239"/>
      <c r="J56" s="238"/>
      <c r="K56" s="238"/>
      <c r="L56" s="286"/>
      <c r="M56" s="220"/>
      <c r="N56" s="114"/>
      <c r="O56" s="114"/>
      <c r="P56" s="114"/>
      <c r="Q56" s="114"/>
      <c r="R56" s="114"/>
      <c r="S56" s="114"/>
      <c r="T56" s="114"/>
      <c r="U56" s="114"/>
    </row>
    <row r="57" spans="1:21" s="19" customFormat="1" ht="15" customHeight="1" x14ac:dyDescent="0.35">
      <c r="A57" s="114"/>
      <c r="B57" s="314" t="s">
        <v>70</v>
      </c>
      <c r="C57" s="278"/>
      <c r="D57" s="278"/>
      <c r="E57" s="278"/>
      <c r="F57" s="279"/>
      <c r="G57" s="280"/>
      <c r="H57" s="279"/>
      <c r="I57" s="279"/>
      <c r="J57" s="278"/>
      <c r="K57" s="278"/>
      <c r="L57" s="281">
        <f>H43</f>
        <v>0</v>
      </c>
      <c r="M57" s="282"/>
      <c r="N57" s="114"/>
      <c r="O57" s="114"/>
      <c r="P57" s="114"/>
      <c r="Q57" s="114"/>
      <c r="R57" s="114"/>
      <c r="S57" s="114"/>
      <c r="T57" s="114"/>
      <c r="U57" s="114"/>
    </row>
    <row r="58" spans="1:21" s="46" customFormat="1" ht="23.5" x14ac:dyDescent="0.55000000000000004">
      <c r="A58" s="120"/>
      <c r="B58" s="57" t="s">
        <v>71</v>
      </c>
      <c r="C58" s="58"/>
      <c r="D58" s="58"/>
      <c r="E58" s="58"/>
      <c r="F58" s="32"/>
      <c r="G58" s="59"/>
      <c r="H58" s="32"/>
      <c r="I58" s="32"/>
      <c r="J58" s="58"/>
      <c r="K58" s="58"/>
      <c r="L58" s="153">
        <f>SUM(L57:L57)</f>
        <v>0</v>
      </c>
      <c r="M58" s="154"/>
      <c r="N58" s="115"/>
      <c r="O58" s="115"/>
      <c r="P58" s="115"/>
      <c r="Q58" s="115"/>
      <c r="R58" s="115"/>
      <c r="S58" s="115"/>
      <c r="T58" s="115"/>
      <c r="U58" s="115"/>
    </row>
    <row r="59" spans="1:21" ht="23" x14ac:dyDescent="0.45">
      <c r="A59" s="115"/>
      <c r="B59" s="91" t="s">
        <v>72</v>
      </c>
      <c r="C59" s="42"/>
      <c r="D59" s="43"/>
      <c r="E59" s="43"/>
      <c r="F59" s="42"/>
      <c r="G59" s="44"/>
      <c r="H59" s="42"/>
      <c r="I59" s="42"/>
      <c r="J59" s="42"/>
      <c r="K59" s="42"/>
      <c r="L59" s="42"/>
      <c r="M59" s="45"/>
    </row>
    <row r="60" spans="1:21" ht="15" customHeight="1" x14ac:dyDescent="0.35">
      <c r="B60" s="17"/>
      <c r="C60" s="18"/>
      <c r="D60" s="287" t="s">
        <v>39</v>
      </c>
      <c r="E60" s="278"/>
      <c r="F60" s="126"/>
      <c r="G60" s="176"/>
      <c r="H60" s="126"/>
      <c r="I60" s="126"/>
      <c r="J60" s="239" t="s">
        <v>41</v>
      </c>
      <c r="K60" s="239" t="s">
        <v>73</v>
      </c>
      <c r="L60" s="239" t="s">
        <v>43</v>
      </c>
      <c r="M60" s="129"/>
    </row>
    <row r="61" spans="1:21" ht="15" customHeight="1" x14ac:dyDescent="0.35">
      <c r="B61" s="388" t="s">
        <v>74</v>
      </c>
      <c r="C61" s="389"/>
      <c r="D61" s="304" t="s">
        <v>152</v>
      </c>
      <c r="E61" s="177"/>
      <c r="F61" s="178"/>
      <c r="G61" s="179"/>
      <c r="H61" s="390" t="s">
        <v>75</v>
      </c>
      <c r="I61" s="390"/>
      <c r="J61" s="307">
        <v>600000</v>
      </c>
      <c r="K61" s="289">
        <v>0</v>
      </c>
      <c r="L61" s="281">
        <f>ROUND(J61*K61,2)</f>
        <v>0</v>
      </c>
      <c r="M61" s="129"/>
    </row>
    <row r="62" spans="1:21" ht="15" customHeight="1" x14ac:dyDescent="0.35">
      <c r="B62" s="388" t="s">
        <v>76</v>
      </c>
      <c r="C62" s="389"/>
      <c r="D62" s="304" t="s">
        <v>152</v>
      </c>
      <c r="E62" s="315"/>
      <c r="F62" s="126"/>
      <c r="G62" s="176"/>
      <c r="H62" s="390" t="s">
        <v>77</v>
      </c>
      <c r="I62" s="390"/>
      <c r="J62" s="288">
        <v>15842320</v>
      </c>
      <c r="K62" s="289">
        <v>0</v>
      </c>
      <c r="L62" s="281">
        <f>ROUND(J62*K62,2)</f>
        <v>0</v>
      </c>
      <c r="M62" s="129"/>
    </row>
    <row r="63" spans="1:21" s="60" customFormat="1" ht="15" customHeight="1" x14ac:dyDescent="0.45">
      <c r="A63" s="94"/>
      <c r="B63" s="388" t="s">
        <v>78</v>
      </c>
      <c r="C63" s="389"/>
      <c r="D63" s="304" t="s">
        <v>152</v>
      </c>
      <c r="E63" s="315"/>
      <c r="F63" s="126"/>
      <c r="G63" s="176"/>
      <c r="H63" s="390" t="s">
        <v>79</v>
      </c>
      <c r="I63" s="390"/>
      <c r="J63" s="288">
        <v>330000000</v>
      </c>
      <c r="K63" s="289">
        <v>0</v>
      </c>
      <c r="L63" s="281">
        <f>ROUND(J63*K63,2)</f>
        <v>0</v>
      </c>
      <c r="M63" s="129"/>
      <c r="N63" s="120"/>
      <c r="O63" s="120"/>
      <c r="P63" s="120"/>
      <c r="Q63" s="120"/>
      <c r="R63" s="120"/>
      <c r="S63" s="120"/>
      <c r="T63" s="120"/>
      <c r="U63" s="120"/>
    </row>
    <row r="64" spans="1:21" s="93" customFormat="1" ht="23.5" x14ac:dyDescent="0.55000000000000004">
      <c r="A64" s="120"/>
      <c r="B64" s="301" t="s">
        <v>80</v>
      </c>
      <c r="C64" s="302"/>
      <c r="D64" s="302"/>
      <c r="E64" s="58"/>
      <c r="F64" s="122"/>
      <c r="G64" s="123"/>
      <c r="H64" s="303"/>
      <c r="I64" s="303"/>
      <c r="J64" s="302"/>
      <c r="K64" s="305"/>
      <c r="L64" s="306">
        <f>L61+L62+L63</f>
        <v>0</v>
      </c>
      <c r="M64" s="155"/>
      <c r="N64" s="124"/>
      <c r="O64" s="124"/>
      <c r="P64" s="124"/>
      <c r="Q64" s="124"/>
      <c r="R64" s="124"/>
      <c r="S64" s="124"/>
      <c r="T64" s="124"/>
      <c r="U64" s="124"/>
    </row>
    <row r="65" spans="1:21" s="26" customFormat="1" ht="23" x14ac:dyDescent="0.5">
      <c r="A65" s="124"/>
      <c r="B65" s="92" t="s">
        <v>81</v>
      </c>
      <c r="C65" s="170"/>
      <c r="D65" s="170"/>
      <c r="E65" s="171"/>
      <c r="F65" s="170"/>
      <c r="G65" s="172"/>
      <c r="H65" s="170"/>
      <c r="I65" s="170"/>
      <c r="J65" s="171"/>
      <c r="K65" s="171"/>
      <c r="L65" s="150"/>
      <c r="M65" s="156"/>
      <c r="N65" s="105"/>
      <c r="O65" s="105"/>
      <c r="P65" s="105"/>
      <c r="Q65" s="105"/>
      <c r="R65" s="105"/>
      <c r="S65" s="105"/>
      <c r="T65" s="105"/>
      <c r="U65" s="105"/>
    </row>
    <row r="66" spans="1:21" s="26" customFormat="1" ht="18.5" x14ac:dyDescent="0.45">
      <c r="A66" s="105"/>
      <c r="B66" s="144" t="s">
        <v>82</v>
      </c>
      <c r="C66" s="145"/>
      <c r="D66" s="145"/>
      <c r="E66" s="145"/>
      <c r="F66" s="145"/>
      <c r="G66" s="146"/>
      <c r="H66" s="145"/>
      <c r="I66" s="145"/>
      <c r="J66" s="147"/>
      <c r="K66" s="147"/>
      <c r="L66" s="146">
        <v>24</v>
      </c>
      <c r="M66" s="157"/>
      <c r="N66" s="105"/>
      <c r="O66" s="105"/>
      <c r="P66" s="105"/>
      <c r="Q66" s="105"/>
      <c r="R66" s="105"/>
      <c r="S66" s="105"/>
      <c r="T66" s="105"/>
      <c r="U66" s="105"/>
    </row>
    <row r="67" spans="1:21" s="26" customFormat="1" ht="18.5" x14ac:dyDescent="0.45">
      <c r="A67" s="105"/>
      <c r="B67" s="144" t="s">
        <v>83</v>
      </c>
      <c r="C67" s="145"/>
      <c r="D67" s="145"/>
      <c r="E67" s="145"/>
      <c r="F67" s="145"/>
      <c r="G67" s="146"/>
      <c r="H67" s="145"/>
      <c r="I67" s="145"/>
      <c r="J67" s="147"/>
      <c r="K67" s="147"/>
      <c r="L67" s="290">
        <f>L55+L64</f>
        <v>0</v>
      </c>
      <c r="M67" s="157"/>
      <c r="N67" s="105"/>
      <c r="O67" s="105"/>
      <c r="P67" s="105"/>
      <c r="Q67" s="105"/>
      <c r="R67" s="105"/>
      <c r="S67" s="105"/>
      <c r="T67" s="105"/>
      <c r="U67" s="105"/>
    </row>
    <row r="68" spans="1:21" s="26" customFormat="1" ht="18.5" x14ac:dyDescent="0.45">
      <c r="A68" s="105"/>
      <c r="B68" s="144" t="s">
        <v>84</v>
      </c>
      <c r="C68" s="145"/>
      <c r="D68" s="145"/>
      <c r="E68" s="145"/>
      <c r="F68" s="145"/>
      <c r="G68" s="146"/>
      <c r="H68" s="145"/>
      <c r="I68" s="145"/>
      <c r="J68" s="147"/>
      <c r="K68" s="147"/>
      <c r="L68" s="291">
        <f>L67*L66</f>
        <v>0</v>
      </c>
      <c r="M68" s="157"/>
      <c r="N68" s="105"/>
      <c r="O68" s="105"/>
      <c r="P68" s="105"/>
      <c r="Q68" s="105"/>
      <c r="R68" s="105"/>
      <c r="S68" s="105"/>
      <c r="T68" s="105"/>
      <c r="U68" s="105"/>
    </row>
    <row r="69" spans="1:21" s="93" customFormat="1" ht="23.5" x14ac:dyDescent="0.55000000000000004">
      <c r="A69" s="105"/>
      <c r="B69" s="144" t="s">
        <v>85</v>
      </c>
      <c r="C69" s="145"/>
      <c r="D69" s="145"/>
      <c r="E69" s="145"/>
      <c r="F69" s="145"/>
      <c r="G69" s="146"/>
      <c r="H69" s="145"/>
      <c r="I69" s="145"/>
      <c r="J69" s="147"/>
      <c r="K69" s="147"/>
      <c r="L69" s="290">
        <f>L58</f>
        <v>0</v>
      </c>
      <c r="M69" s="157"/>
      <c r="N69" s="124"/>
      <c r="O69" s="124"/>
      <c r="P69" s="124"/>
      <c r="Q69" s="124"/>
      <c r="R69" s="124"/>
      <c r="S69" s="124"/>
      <c r="T69" s="124"/>
      <c r="U69" s="124"/>
    </row>
    <row r="70" spans="1:21" s="93" customFormat="1" ht="23.5" x14ac:dyDescent="0.55000000000000004">
      <c r="A70" s="124"/>
      <c r="B70" s="292" t="s">
        <v>86</v>
      </c>
      <c r="C70" s="293"/>
      <c r="D70" s="293"/>
      <c r="E70" s="293"/>
      <c r="F70" s="294"/>
      <c r="G70" s="295"/>
      <c r="H70" s="293"/>
      <c r="I70" s="293"/>
      <c r="J70" s="294"/>
      <c r="K70" s="296"/>
      <c r="L70" s="297">
        <f>L68+L69</f>
        <v>0</v>
      </c>
      <c r="M70" s="298"/>
      <c r="N70" s="124"/>
      <c r="O70" s="124"/>
      <c r="P70" s="124"/>
      <c r="Q70" s="124"/>
      <c r="R70" s="124"/>
      <c r="S70" s="124"/>
      <c r="T70" s="124"/>
      <c r="U70" s="124"/>
    </row>
    <row r="71" spans="1:21" ht="40" customHeight="1" x14ac:dyDescent="0.5">
      <c r="A71" s="124"/>
      <c r="B71" s="130" t="s">
        <v>87</v>
      </c>
      <c r="C71" s="131"/>
      <c r="D71" s="132"/>
      <c r="E71" s="133"/>
      <c r="F71" s="134"/>
      <c r="G71" s="135"/>
      <c r="H71" s="131"/>
      <c r="I71" s="131"/>
      <c r="J71" s="136"/>
      <c r="K71" s="137"/>
      <c r="L71" s="159" t="s">
        <v>152</v>
      </c>
      <c r="M71" s="160"/>
    </row>
    <row r="72" spans="1:21" ht="40" customHeight="1" x14ac:dyDescent="0.35">
      <c r="B72" s="125"/>
      <c r="C72" s="126"/>
      <c r="D72" s="126"/>
      <c r="E72" s="127"/>
      <c r="F72" s="126"/>
      <c r="G72" s="128" t="s">
        <v>88</v>
      </c>
      <c r="H72" s="125"/>
      <c r="I72" s="126"/>
      <c r="J72" s="126"/>
      <c r="K72" s="126"/>
      <c r="L72" s="126"/>
      <c r="M72" s="129"/>
    </row>
    <row r="90" ht="56.25" customHeight="1" x14ac:dyDescent="0.35"/>
  </sheetData>
  <protectedRanges>
    <protectedRange sqref="G27 K27" name="Intervalo1_1_1_1"/>
    <protectedRange sqref="G36:G37" name="Intervalo4_1_1_2"/>
    <protectedRange sqref="L44" name="Intervalo8_1_1_1_1"/>
    <protectedRange sqref="L56" name="Intervalo8_1_1_2_1"/>
    <protectedRange sqref="K61:K62" name="Intervalo5_1_1_1"/>
    <protectedRange sqref="K63" name="Intervalo6_1_1_1"/>
    <protectedRange sqref="J21" name="Intervalo4_1_1_1_1"/>
  </protectedRanges>
  <mergeCells count="12">
    <mergeCell ref="F11:G11"/>
    <mergeCell ref="F4:G4"/>
    <mergeCell ref="F6:G6"/>
    <mergeCell ref="F7:G7"/>
    <mergeCell ref="F8:G8"/>
    <mergeCell ref="F10:G10"/>
    <mergeCell ref="B61:C61"/>
    <mergeCell ref="H61:I61"/>
    <mergeCell ref="B62:C62"/>
    <mergeCell ref="H62:I62"/>
    <mergeCell ref="B63:C63"/>
    <mergeCell ref="H63:I63"/>
  </mergeCells>
  <conditionalFormatting sqref="L27">
    <cfRule type="cellIs" dxfId="4" priority="3" stopIfTrue="1" operator="equal">
      <formula>""</formula>
    </cfRule>
  </conditionalFormatting>
  <conditionalFormatting sqref="H27">
    <cfRule type="cellIs" dxfId="3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73"/>
  <sheetViews>
    <sheetView showGridLines="0" topLeftCell="O44" zoomScale="70" zoomScaleNormal="70" zoomScalePageLayoutView="85" workbookViewId="0">
      <selection activeCell="Y55" sqref="Y55"/>
    </sheetView>
  </sheetViews>
  <sheetFormatPr defaultColWidth="9.1796875" defaultRowHeight="15.5" x14ac:dyDescent="0.35"/>
  <cols>
    <col min="1" max="1" width="1.54296875" style="94" customWidth="1"/>
    <col min="2" max="2" width="12.54296875" style="114" customWidth="1"/>
    <col min="3" max="3" width="37.1796875" style="114" customWidth="1"/>
    <col min="4" max="4" width="25.453125" style="114" customWidth="1"/>
    <col min="5" max="5" width="30.81640625" style="114" bestFit="1" customWidth="1"/>
    <col min="6" max="6" width="15.54296875" style="114" customWidth="1"/>
    <col min="7" max="7" width="9.54296875" style="114" customWidth="1"/>
    <col min="8" max="8" width="16.54296875" style="121" customWidth="1"/>
    <col min="9" max="9" width="18.54296875" style="114" customWidth="1"/>
    <col min="10" max="11" width="9.54296875" style="114" customWidth="1"/>
    <col min="12" max="12" width="16.54296875" style="114" customWidth="1"/>
    <col min="13" max="13" width="18.54296875" style="114" customWidth="1"/>
    <col min="14" max="15" width="9.54296875" style="114" customWidth="1"/>
    <col min="16" max="16" width="16.54296875" style="121" customWidth="1"/>
    <col min="17" max="17" width="18.54296875" style="114" customWidth="1"/>
    <col min="18" max="19" width="9.54296875" style="114" customWidth="1"/>
    <col min="20" max="20" width="16.54296875" style="114" customWidth="1"/>
    <col min="21" max="21" width="18.54296875" style="114" customWidth="1"/>
    <col min="22" max="22" width="9" style="114" bestFit="1" customWidth="1"/>
    <col min="23" max="23" width="31.08984375" style="114" bestFit="1" customWidth="1"/>
    <col min="24" max="24" width="16.54296875" style="121" customWidth="1"/>
    <col min="25" max="25" width="39.6328125" style="114" bestFit="1" customWidth="1"/>
    <col min="26" max="26" width="2.453125" style="94" customWidth="1"/>
    <col min="27" max="33" width="8.81640625" style="94"/>
    <col min="34" max="16384" width="9.1796875" style="94"/>
  </cols>
  <sheetData>
    <row r="2" spans="2:25" ht="75" customHeight="1" x14ac:dyDescent="0.35">
      <c r="B2" s="95"/>
      <c r="C2" s="96"/>
      <c r="D2" s="316" t="s">
        <v>13</v>
      </c>
      <c r="E2" s="96"/>
      <c r="F2" s="96"/>
      <c r="G2" s="97"/>
      <c r="H2" s="98"/>
      <c r="I2" s="96"/>
      <c r="J2" s="96"/>
      <c r="K2" s="96"/>
      <c r="L2" s="96"/>
      <c r="M2" s="96"/>
      <c r="N2" s="96"/>
      <c r="O2" s="97"/>
      <c r="P2" s="98"/>
      <c r="Q2" s="96"/>
      <c r="R2" s="96"/>
      <c r="S2" s="96"/>
      <c r="T2" s="96"/>
      <c r="U2" s="96"/>
      <c r="V2" s="96"/>
      <c r="W2" s="97"/>
      <c r="X2" s="98"/>
      <c r="Y2" s="99"/>
    </row>
    <row r="3" spans="2:25" ht="30" customHeight="1" x14ac:dyDescent="0.35">
      <c r="B3" s="100" t="s">
        <v>2</v>
      </c>
      <c r="C3" s="101"/>
      <c r="D3" s="102"/>
      <c r="E3" s="102"/>
      <c r="F3" s="102"/>
      <c r="G3" s="101"/>
      <c r="H3" s="103"/>
      <c r="I3" s="101"/>
      <c r="J3" s="101"/>
      <c r="K3" s="101"/>
      <c r="L3" s="101"/>
      <c r="M3" s="101"/>
      <c r="N3" s="101"/>
      <c r="O3" s="101"/>
      <c r="P3" s="103"/>
      <c r="Q3" s="101"/>
      <c r="R3" s="101"/>
      <c r="S3" s="101"/>
      <c r="T3" s="101"/>
      <c r="U3" s="101"/>
      <c r="V3" s="101"/>
      <c r="W3" s="101"/>
      <c r="X3" s="103"/>
      <c r="Y3" s="104"/>
    </row>
    <row r="4" spans="2:25" s="114" customFormat="1" x14ac:dyDescent="0.35">
      <c r="B4" s="204"/>
      <c r="C4" s="18"/>
      <c r="D4" s="205"/>
      <c r="E4" s="310"/>
      <c r="F4" s="310"/>
      <c r="G4" s="392"/>
      <c r="H4" s="392"/>
      <c r="I4" s="310"/>
      <c r="J4" s="310"/>
      <c r="K4" s="310"/>
      <c r="L4" s="310"/>
      <c r="M4" s="310"/>
      <c r="N4" s="310"/>
      <c r="O4" s="392"/>
      <c r="P4" s="392"/>
      <c r="Q4" s="310"/>
      <c r="R4" s="310"/>
      <c r="S4" s="310"/>
      <c r="T4" s="310"/>
      <c r="U4" s="310"/>
      <c r="V4" s="310"/>
      <c r="W4" s="392"/>
      <c r="X4" s="392"/>
      <c r="Y4" s="207"/>
    </row>
    <row r="5" spans="2:25" s="114" customFormat="1" x14ac:dyDescent="0.35">
      <c r="B5" s="25" t="s">
        <v>14</v>
      </c>
      <c r="C5" s="82"/>
      <c r="D5" s="208" t="s">
        <v>15</v>
      </c>
      <c r="E5" s="311"/>
      <c r="F5" s="311"/>
      <c r="G5" s="393"/>
      <c r="H5" s="393"/>
      <c r="I5" s="311"/>
      <c r="J5" s="311"/>
      <c r="K5" s="311"/>
      <c r="L5" s="311"/>
      <c r="M5" s="311"/>
      <c r="N5" s="311"/>
      <c r="O5" s="393"/>
      <c r="P5" s="393"/>
      <c r="Q5" s="311"/>
      <c r="R5" s="311"/>
      <c r="S5" s="311"/>
      <c r="T5" s="311"/>
      <c r="U5" s="311"/>
      <c r="V5" s="311"/>
      <c r="W5" s="393"/>
      <c r="X5" s="393"/>
      <c r="Y5" s="16"/>
    </row>
    <row r="6" spans="2:25" s="114" customFormat="1" x14ac:dyDescent="0.35">
      <c r="B6" s="25" t="s">
        <v>16</v>
      </c>
      <c r="C6" s="82"/>
      <c r="D6" s="208" t="s">
        <v>17</v>
      </c>
      <c r="E6" s="311"/>
      <c r="F6" s="311"/>
      <c r="G6" s="393"/>
      <c r="H6" s="393"/>
      <c r="I6" s="311"/>
      <c r="J6" s="311"/>
      <c r="K6" s="311"/>
      <c r="L6" s="311"/>
      <c r="M6" s="311"/>
      <c r="N6" s="311"/>
      <c r="O6" s="393"/>
      <c r="P6" s="393"/>
      <c r="Q6" s="311"/>
      <c r="R6" s="311"/>
      <c r="S6" s="311"/>
      <c r="T6" s="311"/>
      <c r="U6" s="311"/>
      <c r="V6" s="311"/>
      <c r="W6" s="393"/>
      <c r="X6" s="393"/>
      <c r="Y6" s="16"/>
    </row>
    <row r="7" spans="2:25" s="114" customFormat="1" x14ac:dyDescent="0.35">
      <c r="B7" s="25" t="s">
        <v>18</v>
      </c>
      <c r="C7" s="82"/>
      <c r="D7" s="208" t="s">
        <v>19</v>
      </c>
      <c r="E7" s="311"/>
      <c r="F7" s="311"/>
      <c r="G7" s="393"/>
      <c r="H7" s="393"/>
      <c r="I7" s="311"/>
      <c r="J7" s="311"/>
      <c r="K7" s="311"/>
      <c r="L7" s="311"/>
      <c r="M7" s="311"/>
      <c r="N7" s="311"/>
      <c r="O7" s="393"/>
      <c r="P7" s="393"/>
      <c r="Q7" s="311"/>
      <c r="R7" s="311"/>
      <c r="S7" s="311"/>
      <c r="T7" s="311"/>
      <c r="U7" s="311"/>
      <c r="V7" s="311"/>
      <c r="W7" s="393"/>
      <c r="X7" s="393"/>
      <c r="Y7" s="16"/>
    </row>
    <row r="8" spans="2:25" s="114" customFormat="1" x14ac:dyDescent="0.35">
      <c r="B8" s="25" t="s">
        <v>20</v>
      </c>
      <c r="C8" s="82"/>
      <c r="D8" s="208" t="s">
        <v>21</v>
      </c>
      <c r="E8" s="311"/>
      <c r="F8" s="311"/>
      <c r="G8" s="393"/>
      <c r="H8" s="393"/>
      <c r="I8" s="311"/>
      <c r="J8" s="311"/>
      <c r="K8" s="311"/>
      <c r="L8" s="311"/>
      <c r="M8" s="311"/>
      <c r="N8" s="311"/>
      <c r="O8" s="393"/>
      <c r="P8" s="393"/>
      <c r="Q8" s="311"/>
      <c r="R8" s="311"/>
      <c r="S8" s="311"/>
      <c r="T8" s="311"/>
      <c r="U8" s="311"/>
      <c r="V8" s="311"/>
      <c r="W8" s="393"/>
      <c r="X8" s="393"/>
      <c r="Y8" s="16"/>
    </row>
    <row r="9" spans="2:25" s="114" customFormat="1" x14ac:dyDescent="0.35">
      <c r="B9" s="25" t="s">
        <v>22</v>
      </c>
      <c r="C9" s="82"/>
      <c r="D9" s="208" t="s">
        <v>23</v>
      </c>
      <c r="E9" s="311"/>
      <c r="F9" s="311"/>
      <c r="G9" s="393"/>
      <c r="H9" s="393"/>
      <c r="I9" s="311"/>
      <c r="J9" s="311"/>
      <c r="K9" s="311"/>
      <c r="L9" s="311"/>
      <c r="M9" s="311"/>
      <c r="N9" s="311"/>
      <c r="O9" s="393"/>
      <c r="P9" s="393"/>
      <c r="Q9" s="311"/>
      <c r="R9" s="311"/>
      <c r="S9" s="311"/>
      <c r="T9" s="311"/>
      <c r="U9" s="311"/>
      <c r="V9" s="311"/>
      <c r="W9" s="393"/>
      <c r="X9" s="393"/>
      <c r="Y9" s="16"/>
    </row>
    <row r="10" spans="2:25" s="114" customFormat="1" x14ac:dyDescent="0.35">
      <c r="B10" s="317" t="s">
        <v>24</v>
      </c>
      <c r="C10" s="82"/>
      <c r="D10" s="386" t="s">
        <v>152</v>
      </c>
      <c r="E10" s="311"/>
      <c r="F10" s="311"/>
      <c r="G10" s="393"/>
      <c r="H10" s="393"/>
      <c r="I10" s="311"/>
      <c r="J10" s="311"/>
      <c r="K10" s="311"/>
      <c r="L10" s="311"/>
      <c r="M10" s="311"/>
      <c r="N10" s="311"/>
      <c r="O10" s="393"/>
      <c r="P10" s="393"/>
      <c r="Q10" s="311"/>
      <c r="R10" s="311"/>
      <c r="S10" s="311"/>
      <c r="T10" s="311"/>
      <c r="U10" s="311"/>
      <c r="V10" s="311"/>
      <c r="W10" s="393"/>
      <c r="X10" s="393"/>
      <c r="Y10" s="16"/>
    </row>
    <row r="11" spans="2:25" s="114" customFormat="1" x14ac:dyDescent="0.35">
      <c r="B11" s="209"/>
      <c r="C11" s="210"/>
      <c r="D11" s="211"/>
      <c r="E11" s="309"/>
      <c r="F11" s="309"/>
      <c r="G11" s="391"/>
      <c r="H11" s="391"/>
      <c r="I11" s="210"/>
      <c r="J11" s="210"/>
      <c r="K11" s="210"/>
      <c r="L11" s="210"/>
      <c r="M11" s="210"/>
      <c r="N11" s="210"/>
      <c r="O11" s="391"/>
      <c r="P11" s="391"/>
      <c r="Q11" s="210"/>
      <c r="R11" s="210"/>
      <c r="S11" s="210"/>
      <c r="T11" s="210"/>
      <c r="U11" s="210"/>
      <c r="V11" s="210"/>
      <c r="W11" s="391"/>
      <c r="X11" s="391"/>
      <c r="Y11" s="213"/>
    </row>
    <row r="12" spans="2:25" s="106" customFormat="1" ht="28" x14ac:dyDescent="0.6">
      <c r="B12" s="318" t="s">
        <v>141</v>
      </c>
      <c r="C12" s="319"/>
      <c r="D12" s="320"/>
      <c r="E12" s="319"/>
      <c r="F12" s="319"/>
      <c r="G12" s="319"/>
      <c r="H12" s="321"/>
      <c r="I12" s="319"/>
      <c r="J12" s="319"/>
      <c r="K12" s="319"/>
      <c r="L12" s="319"/>
      <c r="M12" s="319"/>
      <c r="N12" s="319"/>
      <c r="O12" s="319"/>
      <c r="P12" s="321"/>
      <c r="Q12" s="319"/>
      <c r="R12" s="319"/>
      <c r="S12" s="319"/>
      <c r="T12" s="319"/>
      <c r="U12" s="319"/>
      <c r="V12" s="319"/>
      <c r="W12" s="319"/>
      <c r="X12" s="321"/>
      <c r="Y12" s="322"/>
    </row>
    <row r="13" spans="2:25" s="113" customFormat="1" ht="15" customHeight="1" x14ac:dyDescent="0.35">
      <c r="B13" s="323"/>
      <c r="C13" s="324"/>
      <c r="D13" s="325"/>
      <c r="E13" s="325"/>
      <c r="F13" s="325"/>
      <c r="G13" s="324"/>
      <c r="H13" s="326"/>
      <c r="I13" s="324"/>
      <c r="J13" s="324"/>
      <c r="K13" s="324"/>
      <c r="L13" s="324"/>
      <c r="M13" s="324"/>
      <c r="N13" s="324"/>
      <c r="O13" s="324"/>
      <c r="P13" s="326"/>
      <c r="Q13" s="324"/>
      <c r="R13" s="324"/>
      <c r="S13" s="324"/>
      <c r="T13" s="324"/>
      <c r="U13" s="324"/>
      <c r="V13" s="324"/>
      <c r="W13" s="324"/>
      <c r="X13" s="326"/>
      <c r="Y13" s="327"/>
    </row>
    <row r="14" spans="2:25" s="112" customFormat="1" ht="15" customHeight="1" x14ac:dyDescent="0.35">
      <c r="B14" s="180" t="s">
        <v>25</v>
      </c>
      <c r="C14" s="173"/>
      <c r="D14" s="181"/>
      <c r="E14" s="181"/>
      <c r="F14" s="181"/>
      <c r="G14" s="173"/>
      <c r="H14" s="182"/>
      <c r="I14" s="173"/>
      <c r="J14" s="173"/>
      <c r="K14" s="173"/>
      <c r="L14" s="173"/>
      <c r="M14" s="173"/>
      <c r="N14" s="173"/>
      <c r="O14" s="173"/>
      <c r="P14" s="182"/>
      <c r="Q14" s="173"/>
      <c r="R14" s="173"/>
      <c r="S14" s="173"/>
      <c r="T14" s="173"/>
      <c r="U14" s="173"/>
      <c r="V14" s="173"/>
      <c r="W14" s="173"/>
      <c r="X14" s="182"/>
      <c r="Y14" s="183"/>
    </row>
    <row r="15" spans="2:25" s="113" customFormat="1" ht="15" customHeight="1" x14ac:dyDescent="0.35">
      <c r="B15" s="14" t="s">
        <v>89</v>
      </c>
      <c r="C15" s="37"/>
      <c r="D15" s="38"/>
      <c r="E15" s="38"/>
      <c r="F15" s="38"/>
      <c r="G15" s="37"/>
      <c r="H15" s="39"/>
      <c r="I15" s="37"/>
      <c r="J15" s="37"/>
      <c r="K15" s="37"/>
      <c r="L15" s="37"/>
      <c r="M15" s="37"/>
      <c r="N15" s="37"/>
      <c r="O15" s="37"/>
      <c r="P15" s="39"/>
      <c r="Q15" s="37"/>
      <c r="R15" s="37"/>
      <c r="S15" s="37"/>
      <c r="T15" s="37"/>
      <c r="U15" s="37"/>
      <c r="V15" s="37"/>
      <c r="W15" s="37"/>
      <c r="X15" s="39"/>
      <c r="Y15" s="40"/>
    </row>
    <row r="16" spans="2:25" s="113" customFormat="1" ht="15" customHeight="1" x14ac:dyDescent="0.35">
      <c r="B16" s="14" t="s">
        <v>28</v>
      </c>
      <c r="C16" s="37"/>
      <c r="D16" s="38"/>
      <c r="E16" s="38"/>
      <c r="F16" s="38"/>
      <c r="G16" s="37"/>
      <c r="H16" s="39"/>
      <c r="I16" s="37"/>
      <c r="J16" s="37"/>
      <c r="K16" s="37"/>
      <c r="L16" s="37"/>
      <c r="M16" s="37"/>
      <c r="N16" s="37"/>
      <c r="O16" s="37"/>
      <c r="P16" s="39"/>
      <c r="Q16" s="37"/>
      <c r="R16" s="37"/>
      <c r="S16" s="37"/>
      <c r="T16" s="37"/>
      <c r="U16" s="37"/>
      <c r="V16" s="37"/>
      <c r="W16" s="37"/>
      <c r="X16" s="39"/>
      <c r="Y16" s="40"/>
    </row>
    <row r="17" spans="2:25" s="113" customFormat="1" ht="15" customHeight="1" x14ac:dyDescent="0.35">
      <c r="B17" s="15" t="s">
        <v>117</v>
      </c>
      <c r="C17" s="37"/>
      <c r="D17" s="38"/>
      <c r="E17" s="38"/>
      <c r="F17" s="38"/>
      <c r="G17" s="37"/>
      <c r="H17" s="39"/>
      <c r="I17" s="37"/>
      <c r="J17" s="37"/>
      <c r="K17" s="37"/>
      <c r="L17" s="37"/>
      <c r="M17" s="37"/>
      <c r="N17" s="37"/>
      <c r="O17" s="37"/>
      <c r="P17" s="39"/>
      <c r="Q17" s="37"/>
      <c r="R17" s="37"/>
      <c r="S17" s="37"/>
      <c r="T17" s="37"/>
      <c r="U17" s="37"/>
      <c r="V17" s="37"/>
      <c r="W17" s="37"/>
      <c r="X17" s="39"/>
      <c r="Y17" s="40"/>
    </row>
    <row r="18" spans="2:25" s="114" customFormat="1" ht="15" customHeight="1" x14ac:dyDescent="0.35">
      <c r="B18" s="14" t="s">
        <v>118</v>
      </c>
      <c r="C18" s="82"/>
      <c r="D18" s="311"/>
      <c r="E18" s="311"/>
      <c r="F18" s="311"/>
      <c r="G18" s="82"/>
      <c r="H18" s="84"/>
      <c r="I18" s="82"/>
      <c r="J18" s="82"/>
      <c r="K18" s="82"/>
      <c r="L18" s="82"/>
      <c r="M18" s="82"/>
      <c r="N18" s="82"/>
      <c r="O18" s="82"/>
      <c r="P18" s="84"/>
      <c r="Q18" s="82"/>
      <c r="R18" s="82"/>
      <c r="S18" s="82"/>
      <c r="T18" s="82"/>
      <c r="U18" s="82"/>
      <c r="V18" s="82"/>
      <c r="W18" s="82"/>
      <c r="X18" s="84"/>
      <c r="Y18" s="13"/>
    </row>
    <row r="19" spans="2:25" s="114" customFormat="1" ht="15" customHeight="1" x14ac:dyDescent="0.35">
      <c r="B19" s="14" t="s">
        <v>119</v>
      </c>
      <c r="C19" s="82"/>
      <c r="D19" s="82"/>
      <c r="E19" s="311"/>
      <c r="F19" s="311"/>
      <c r="G19" s="82"/>
      <c r="H19" s="84"/>
      <c r="I19" s="82"/>
      <c r="J19" s="82"/>
      <c r="K19" s="82"/>
      <c r="L19" s="82"/>
      <c r="N19" s="82"/>
      <c r="O19" s="82"/>
      <c r="P19" s="84"/>
      <c r="Q19" s="82"/>
      <c r="R19" s="82"/>
      <c r="S19" s="82"/>
      <c r="T19" s="82"/>
      <c r="V19" s="82"/>
      <c r="W19" s="82"/>
      <c r="X19" s="84"/>
      <c r="Y19" s="13"/>
    </row>
    <row r="20" spans="2:25" s="114" customFormat="1" ht="15" customHeight="1" x14ac:dyDescent="0.35">
      <c r="B20" s="15" t="s">
        <v>120</v>
      </c>
      <c r="C20" s="82"/>
      <c r="D20" s="82"/>
      <c r="E20" s="311"/>
      <c r="F20" s="311"/>
      <c r="G20" s="82"/>
      <c r="H20" s="84"/>
      <c r="I20" s="82"/>
      <c r="J20" s="82"/>
      <c r="K20" s="82"/>
      <c r="L20" s="82"/>
      <c r="N20" s="82"/>
      <c r="O20" s="82"/>
      <c r="P20" s="84"/>
      <c r="Q20" s="82"/>
      <c r="R20" s="82"/>
      <c r="S20" s="82"/>
      <c r="T20" s="82"/>
      <c r="V20" s="82"/>
      <c r="W20" s="82"/>
      <c r="X20" s="84"/>
      <c r="Y20" s="13"/>
    </row>
    <row r="21" spans="2:25" s="114" customFormat="1" ht="15" customHeight="1" x14ac:dyDescent="0.35">
      <c r="B21" s="15" t="s">
        <v>121</v>
      </c>
      <c r="C21" s="82"/>
      <c r="D21" s="82"/>
      <c r="E21" s="311"/>
      <c r="F21" s="311"/>
      <c r="G21" s="82"/>
      <c r="H21" s="84"/>
      <c r="I21" s="82"/>
      <c r="J21" s="82"/>
      <c r="K21" s="82"/>
      <c r="L21" s="82"/>
      <c r="N21" s="82"/>
      <c r="O21" s="82"/>
      <c r="P21" s="84"/>
      <c r="Q21" s="82"/>
      <c r="R21" s="82"/>
      <c r="S21" s="82"/>
      <c r="T21" s="82"/>
      <c r="V21" s="82"/>
      <c r="W21" s="82"/>
      <c r="X21" s="84"/>
      <c r="Y21" s="13"/>
    </row>
    <row r="22" spans="2:25" s="114" customFormat="1" ht="15" customHeight="1" x14ac:dyDescent="0.35">
      <c r="B22" s="15" t="s">
        <v>122</v>
      </c>
      <c r="C22" s="82"/>
      <c r="D22" s="82"/>
      <c r="E22" s="311"/>
      <c r="F22" s="311"/>
      <c r="G22" s="82"/>
      <c r="H22" s="84"/>
      <c r="I22" s="82"/>
      <c r="J22" s="82"/>
      <c r="K22" s="82"/>
      <c r="L22" s="82"/>
      <c r="N22" s="82"/>
      <c r="O22" s="82"/>
      <c r="P22" s="84"/>
      <c r="Q22" s="82"/>
      <c r="R22" s="82"/>
      <c r="S22" s="82"/>
      <c r="T22" s="82"/>
      <c r="V22" s="82"/>
      <c r="W22" s="82"/>
      <c r="X22" s="84"/>
      <c r="Y22" s="13"/>
    </row>
    <row r="23" spans="2:25" s="113" customFormat="1" ht="15" customHeight="1" x14ac:dyDescent="0.35">
      <c r="B23" s="15" t="s">
        <v>90</v>
      </c>
      <c r="C23" s="37"/>
      <c r="D23" s="38"/>
      <c r="E23" s="38"/>
      <c r="F23" s="38"/>
      <c r="G23" s="37"/>
      <c r="H23" s="39"/>
      <c r="I23" s="37"/>
      <c r="J23" s="37"/>
      <c r="K23" s="37"/>
      <c r="L23" s="37"/>
      <c r="M23" s="37"/>
      <c r="N23" s="37"/>
      <c r="O23" s="37"/>
      <c r="P23" s="39"/>
      <c r="Q23" s="37"/>
      <c r="R23" s="37"/>
      <c r="S23" s="37"/>
      <c r="T23" s="37"/>
      <c r="U23" s="37"/>
      <c r="V23" s="37"/>
      <c r="W23" s="37"/>
      <c r="X23" s="39"/>
      <c r="Y23" s="40"/>
    </row>
    <row r="24" spans="2:25" s="113" customFormat="1" ht="15" customHeight="1" x14ac:dyDescent="0.35">
      <c r="B24" s="14" t="s">
        <v>30</v>
      </c>
      <c r="C24" s="37"/>
      <c r="D24" s="38"/>
      <c r="E24" s="38"/>
      <c r="F24" s="38"/>
      <c r="G24" s="37"/>
      <c r="H24" s="39"/>
      <c r="I24" s="37"/>
      <c r="J24" s="37"/>
      <c r="K24" s="37"/>
      <c r="L24" s="37"/>
      <c r="M24" s="37"/>
      <c r="N24" s="37"/>
      <c r="O24" s="37"/>
      <c r="P24" s="39"/>
      <c r="Q24" s="37"/>
      <c r="R24" s="37"/>
      <c r="S24" s="37"/>
      <c r="T24" s="37"/>
      <c r="U24" s="37"/>
      <c r="V24" s="37"/>
      <c r="W24" s="37"/>
      <c r="X24" s="39"/>
      <c r="Y24" s="40"/>
    </row>
    <row r="25" spans="2:25" s="113" customFormat="1" ht="15" customHeight="1" x14ac:dyDescent="0.35">
      <c r="B25" s="14" t="s">
        <v>33</v>
      </c>
      <c r="C25" s="37"/>
      <c r="D25" s="38"/>
      <c r="E25" s="38"/>
      <c r="F25" s="38"/>
      <c r="G25" s="37"/>
      <c r="H25" s="39"/>
      <c r="I25" s="37"/>
      <c r="J25" s="37"/>
      <c r="K25" s="37"/>
      <c r="L25" s="37"/>
      <c r="M25" s="37"/>
      <c r="N25" s="37"/>
      <c r="O25" s="37"/>
      <c r="P25" s="39"/>
      <c r="Q25" s="37"/>
      <c r="R25" s="37"/>
      <c r="S25" s="37"/>
      <c r="T25" s="37"/>
      <c r="U25" s="37"/>
      <c r="V25" s="37"/>
      <c r="W25" s="37"/>
      <c r="X25" s="39"/>
      <c r="Y25" s="40"/>
    </row>
    <row r="26" spans="2:25" s="113" customFormat="1" ht="15" customHeight="1" x14ac:dyDescent="0.35">
      <c r="B26" s="169"/>
      <c r="C26" s="33"/>
      <c r="D26" s="34"/>
      <c r="E26" s="34"/>
      <c r="F26" s="34"/>
      <c r="G26" s="33"/>
      <c r="H26" s="35"/>
      <c r="I26" s="33"/>
      <c r="J26" s="33"/>
      <c r="K26" s="33"/>
      <c r="L26" s="33"/>
      <c r="M26" s="33"/>
      <c r="N26" s="33"/>
      <c r="O26" s="33"/>
      <c r="P26" s="35"/>
      <c r="Q26" s="33"/>
      <c r="R26" s="33"/>
      <c r="S26" s="33"/>
      <c r="T26" s="33"/>
      <c r="U26" s="33"/>
      <c r="V26" s="33"/>
      <c r="W26" s="33"/>
      <c r="X26" s="35"/>
      <c r="Y26" s="36"/>
    </row>
    <row r="27" spans="2:25" s="115" customFormat="1" ht="23" x14ac:dyDescent="0.45">
      <c r="B27" s="92" t="s">
        <v>91</v>
      </c>
      <c r="C27" s="170"/>
      <c r="D27" s="171"/>
      <c r="E27" s="171"/>
      <c r="F27" s="171"/>
      <c r="G27" s="170"/>
      <c r="H27" s="172"/>
      <c r="I27" s="170"/>
      <c r="J27" s="170"/>
      <c r="K27" s="170"/>
      <c r="L27" s="170"/>
      <c r="M27" s="170"/>
      <c r="N27" s="170"/>
      <c r="O27" s="170"/>
      <c r="P27" s="172"/>
      <c r="Q27" s="170"/>
      <c r="R27" s="170"/>
      <c r="S27" s="170"/>
      <c r="T27" s="170"/>
      <c r="U27" s="170"/>
      <c r="V27" s="170"/>
      <c r="W27" s="170"/>
      <c r="X27" s="172"/>
      <c r="Y27" s="156"/>
    </row>
    <row r="28" spans="2:25" s="113" customFormat="1" x14ac:dyDescent="0.35">
      <c r="B28" s="328" t="s">
        <v>92</v>
      </c>
      <c r="C28" s="329"/>
      <c r="D28" s="330"/>
      <c r="E28" s="330"/>
      <c r="F28" s="331"/>
      <c r="G28" s="328" t="s">
        <v>93</v>
      </c>
      <c r="H28" s="332"/>
      <c r="I28" s="330"/>
      <c r="J28" s="333"/>
      <c r="K28" s="334" t="s">
        <v>93</v>
      </c>
      <c r="L28" s="334"/>
      <c r="M28" s="330"/>
      <c r="N28" s="330"/>
      <c r="O28" s="328" t="s">
        <v>94</v>
      </c>
      <c r="P28" s="332"/>
      <c r="Q28" s="330"/>
      <c r="R28" s="333"/>
      <c r="S28" s="334" t="s">
        <v>94</v>
      </c>
      <c r="T28" s="334"/>
      <c r="U28" s="330"/>
      <c r="V28" s="330"/>
      <c r="W28" s="328" t="s">
        <v>94</v>
      </c>
      <c r="X28" s="332"/>
      <c r="Y28" s="333"/>
    </row>
    <row r="29" spans="2:25" s="113" customFormat="1" x14ac:dyDescent="0.35">
      <c r="B29" s="335" t="s">
        <v>95</v>
      </c>
      <c r="C29" s="336"/>
      <c r="D29" s="337"/>
      <c r="E29" s="337"/>
      <c r="F29" s="338"/>
      <c r="G29" s="335" t="s">
        <v>44</v>
      </c>
      <c r="H29" s="339"/>
      <c r="I29" s="337"/>
      <c r="J29" s="340"/>
      <c r="K29" s="341" t="s">
        <v>37</v>
      </c>
      <c r="L29" s="341"/>
      <c r="M29" s="337"/>
      <c r="N29" s="342"/>
      <c r="O29" s="335" t="s">
        <v>44</v>
      </c>
      <c r="P29" s="339"/>
      <c r="Q29" s="337"/>
      <c r="R29" s="340"/>
      <c r="S29" s="341" t="s">
        <v>37</v>
      </c>
      <c r="T29" s="341"/>
      <c r="U29" s="337"/>
      <c r="V29" s="342"/>
      <c r="W29" s="335" t="s">
        <v>96</v>
      </c>
      <c r="X29" s="339"/>
      <c r="Y29" s="343"/>
    </row>
    <row r="30" spans="2:25" s="114" customFormat="1" ht="15" customHeight="1" x14ac:dyDescent="0.35">
      <c r="B30" s="12"/>
      <c r="C30" s="218" t="s">
        <v>38</v>
      </c>
      <c r="D30" s="219" t="s">
        <v>39</v>
      </c>
      <c r="E30" s="219" t="s">
        <v>40</v>
      </c>
      <c r="F30" s="219" t="s">
        <v>97</v>
      </c>
      <c r="G30" s="249" t="s">
        <v>41</v>
      </c>
      <c r="H30" s="250" t="s">
        <v>42</v>
      </c>
      <c r="I30" s="222" t="s">
        <v>43</v>
      </c>
      <c r="J30" s="223"/>
      <c r="K30" s="249" t="s">
        <v>41</v>
      </c>
      <c r="L30" s="250" t="s">
        <v>42</v>
      </c>
      <c r="M30" s="222" t="s">
        <v>43</v>
      </c>
      <c r="N30" s="223"/>
      <c r="O30" s="220" t="s">
        <v>41</v>
      </c>
      <c r="P30" s="250" t="s">
        <v>42</v>
      </c>
      <c r="Q30" s="222" t="s">
        <v>43</v>
      </c>
      <c r="R30" s="223"/>
      <c r="S30" s="220" t="s">
        <v>41</v>
      </c>
      <c r="T30" s="250" t="s">
        <v>42</v>
      </c>
      <c r="U30" s="222" t="s">
        <v>43</v>
      </c>
      <c r="V30" s="223"/>
      <c r="W30" s="220" t="s">
        <v>41</v>
      </c>
      <c r="X30" s="250" t="s">
        <v>42</v>
      </c>
      <c r="Y30" s="219" t="s">
        <v>43</v>
      </c>
    </row>
    <row r="31" spans="2:25" s="114" customFormat="1" ht="15" customHeight="1" x14ac:dyDescent="0.35">
      <c r="B31" s="344"/>
      <c r="C31" s="229" t="s">
        <v>124</v>
      </c>
      <c r="D31" s="230" t="s">
        <v>152</v>
      </c>
      <c r="E31" s="231" t="s">
        <v>6</v>
      </c>
      <c r="F31" s="231">
        <v>1</v>
      </c>
      <c r="G31" s="252">
        <v>1</v>
      </c>
      <c r="H31" s="253">
        <v>0</v>
      </c>
      <c r="I31" s="234">
        <f>ROUND(H31*G31,2)</f>
        <v>0</v>
      </c>
      <c r="J31" s="235"/>
      <c r="K31" s="252">
        <v>1</v>
      </c>
      <c r="L31" s="253">
        <v>0</v>
      </c>
      <c r="M31" s="234">
        <f>ROUND(K31*L31,2)</f>
        <v>0</v>
      </c>
      <c r="N31" s="235"/>
      <c r="O31" s="232">
        <v>1</v>
      </c>
      <c r="P31" s="254">
        <f>H31</f>
        <v>0</v>
      </c>
      <c r="Q31" s="234">
        <f>ROUND(P31*O31,2)</f>
        <v>0</v>
      </c>
      <c r="R31" s="235"/>
      <c r="S31" s="232">
        <v>0</v>
      </c>
      <c r="T31" s="254">
        <f>L31</f>
        <v>0</v>
      </c>
      <c r="U31" s="234">
        <f>ROUND(S31*T31,2)</f>
        <v>0</v>
      </c>
      <c r="V31" s="235"/>
      <c r="W31" s="232">
        <v>2</v>
      </c>
      <c r="X31" s="253">
        <v>0</v>
      </c>
      <c r="Y31" s="254">
        <f>ROUND(X31*W31,2)</f>
        <v>0</v>
      </c>
    </row>
    <row r="32" spans="2:25" s="114" customFormat="1" ht="15" customHeight="1" x14ac:dyDescent="0.35">
      <c r="B32" s="344"/>
      <c r="C32" s="229" t="s">
        <v>144</v>
      </c>
      <c r="D32" s="230" t="s">
        <v>152</v>
      </c>
      <c r="E32" s="231" t="s">
        <v>6</v>
      </c>
      <c r="F32" s="231">
        <v>1</v>
      </c>
      <c r="G32" s="252">
        <v>1</v>
      </c>
      <c r="H32" s="253">
        <v>0</v>
      </c>
      <c r="I32" s="234">
        <f t="shared" ref="I32" si="0">ROUND(H32*G32,2)</f>
        <v>0</v>
      </c>
      <c r="J32" s="235"/>
      <c r="K32" s="252">
        <v>1</v>
      </c>
      <c r="L32" s="253">
        <v>0</v>
      </c>
      <c r="M32" s="234">
        <f t="shared" ref="M32" si="1">ROUND(K32*L32,2)</f>
        <v>0</v>
      </c>
      <c r="N32" s="235"/>
      <c r="O32" s="232">
        <v>1</v>
      </c>
      <c r="P32" s="254">
        <f t="shared" ref="P32" si="2">H32</f>
        <v>0</v>
      </c>
      <c r="Q32" s="234">
        <f t="shared" ref="Q32" si="3">ROUND(P32*O32,2)</f>
        <v>0</v>
      </c>
      <c r="R32" s="235"/>
      <c r="S32" s="232">
        <v>0</v>
      </c>
      <c r="T32" s="254">
        <f t="shared" ref="T32" si="4">L32</f>
        <v>0</v>
      </c>
      <c r="U32" s="234">
        <f t="shared" ref="U32" si="5">ROUND(S32*T32,2)</f>
        <v>0</v>
      </c>
      <c r="V32" s="235"/>
      <c r="W32" s="232">
        <v>0</v>
      </c>
      <c r="X32" s="253">
        <v>0</v>
      </c>
      <c r="Y32" s="254">
        <f t="shared" ref="Y32" si="6">ROUND(X32*W32,2)</f>
        <v>0</v>
      </c>
    </row>
    <row r="33" spans="2:25" s="117" customFormat="1" ht="15" customHeight="1" x14ac:dyDescent="0.35">
      <c r="B33" s="20"/>
      <c r="C33" s="149" t="s">
        <v>43</v>
      </c>
      <c r="D33" s="174"/>
      <c r="E33" s="174"/>
      <c r="F33" s="249">
        <f>SUM(F31:F32)</f>
        <v>2</v>
      </c>
      <c r="G33" s="259">
        <f>SUM(G31:G32)</f>
        <v>2</v>
      </c>
      <c r="H33" s="22"/>
      <c r="I33" s="241">
        <f>ROUND(SUM(I31:I32),2)</f>
        <v>0</v>
      </c>
      <c r="J33" s="345"/>
      <c r="K33" s="259">
        <f>SUM(K31:K32)</f>
        <v>2</v>
      </c>
      <c r="L33" s="22"/>
      <c r="M33" s="241">
        <f>ROUND(SUM(M31:M32),2)</f>
        <v>0</v>
      </c>
      <c r="N33" s="242"/>
      <c r="O33" s="240">
        <f>SUM(O31:O32)</f>
        <v>2</v>
      </c>
      <c r="P33" s="22"/>
      <c r="Q33" s="241">
        <f>ROUND(SUM(Q31:Q32),2)</f>
        <v>0</v>
      </c>
      <c r="R33" s="242"/>
      <c r="S33" s="240">
        <f>SUM(S31:S32)</f>
        <v>0</v>
      </c>
      <c r="T33" s="22"/>
      <c r="U33" s="241">
        <f>ROUND(SUM(U31:U32),2)</f>
        <v>0</v>
      </c>
      <c r="V33" s="242"/>
      <c r="W33" s="240">
        <f>SUM(W31:W32)</f>
        <v>2</v>
      </c>
      <c r="X33" s="22"/>
      <c r="Y33" s="257">
        <f>ROUND(SUM(Y31:Y32),2)</f>
        <v>0</v>
      </c>
    </row>
    <row r="34" spans="2:25" s="119" customFormat="1" ht="20" x14ac:dyDescent="0.4">
      <c r="B34" s="346" t="s">
        <v>58</v>
      </c>
      <c r="C34" s="347"/>
      <c r="D34" s="347"/>
      <c r="E34" s="348"/>
      <c r="F34" s="348"/>
      <c r="G34" s="347"/>
      <c r="H34" s="349"/>
      <c r="I34" s="347"/>
      <c r="J34" s="347"/>
      <c r="K34" s="347"/>
      <c r="L34" s="347"/>
      <c r="M34" s="347"/>
      <c r="N34" s="347"/>
      <c r="O34" s="347"/>
      <c r="P34" s="349"/>
      <c r="Q34" s="347"/>
      <c r="R34" s="347"/>
      <c r="S34" s="347"/>
      <c r="T34" s="347"/>
      <c r="U34" s="347"/>
      <c r="V34" s="347"/>
      <c r="W34" s="347"/>
      <c r="X34" s="350"/>
      <c r="Y34" s="351">
        <v>0</v>
      </c>
    </row>
    <row r="35" spans="2:25" s="119" customFormat="1" ht="20" x14ac:dyDescent="0.4">
      <c r="B35" s="352" t="s">
        <v>98</v>
      </c>
      <c r="C35" s="353"/>
      <c r="D35" s="353"/>
      <c r="E35" s="354"/>
      <c r="F35" s="354"/>
      <c r="G35" s="354"/>
      <c r="H35" s="355"/>
      <c r="I35" s="354"/>
      <c r="J35" s="354"/>
      <c r="K35" s="353"/>
      <c r="L35" s="353"/>
      <c r="M35" s="353"/>
      <c r="N35" s="354"/>
      <c r="O35" s="354"/>
      <c r="P35" s="355"/>
      <c r="Q35" s="354"/>
      <c r="R35" s="354"/>
      <c r="S35" s="353"/>
      <c r="T35" s="353"/>
      <c r="U35" s="354"/>
      <c r="V35" s="354"/>
      <c r="W35" s="354"/>
      <c r="X35" s="355"/>
      <c r="Y35" s="356"/>
    </row>
    <row r="36" spans="2:25" s="120" customFormat="1" ht="18" x14ac:dyDescent="0.4">
      <c r="B36" s="299" t="s">
        <v>99</v>
      </c>
      <c r="C36" s="357"/>
      <c r="D36" s="357"/>
      <c r="E36" s="357"/>
      <c r="F36" s="357"/>
      <c r="G36" s="358"/>
      <c r="H36" s="359"/>
      <c r="I36" s="358"/>
      <c r="J36" s="358"/>
      <c r="K36" s="357"/>
      <c r="L36" s="357"/>
      <c r="M36" s="357"/>
      <c r="N36" s="358"/>
      <c r="O36" s="358"/>
      <c r="P36" s="359"/>
      <c r="Q36" s="358"/>
      <c r="R36" s="358"/>
      <c r="S36" s="357"/>
      <c r="T36" s="357"/>
      <c r="U36" s="358"/>
      <c r="V36" s="358"/>
      <c r="W36" s="358"/>
      <c r="X36" s="359"/>
      <c r="Y36" s="360"/>
    </row>
    <row r="37" spans="2:25" s="105" customFormat="1" ht="17.5" x14ac:dyDescent="0.35">
      <c r="B37" s="361" t="s">
        <v>61</v>
      </c>
      <c r="C37" s="145"/>
      <c r="D37" s="145"/>
      <c r="E37" s="145"/>
      <c r="F37" s="145"/>
      <c r="G37" s="147"/>
      <c r="H37" s="146"/>
      <c r="I37" s="147"/>
      <c r="J37" s="147"/>
      <c r="K37" s="145"/>
      <c r="L37" s="145"/>
      <c r="M37" s="290"/>
      <c r="N37" s="147"/>
      <c r="O37" s="147"/>
      <c r="P37" s="146"/>
      <c r="Q37" s="147"/>
      <c r="R37" s="147"/>
      <c r="S37" s="145"/>
      <c r="T37" s="145"/>
      <c r="U37" s="147"/>
      <c r="V37" s="147"/>
      <c r="W37" s="147"/>
      <c r="X37" s="146"/>
      <c r="Y37" s="362">
        <f>I33</f>
        <v>0</v>
      </c>
    </row>
    <row r="38" spans="2:25" s="105" customFormat="1" ht="17.5" x14ac:dyDescent="0.35">
      <c r="B38" s="361" t="s">
        <v>62</v>
      </c>
      <c r="C38" s="145"/>
      <c r="D38" s="145"/>
      <c r="E38" s="145"/>
      <c r="F38" s="145"/>
      <c r="G38" s="147"/>
      <c r="H38" s="146"/>
      <c r="I38" s="147"/>
      <c r="J38" s="147"/>
      <c r="K38" s="145"/>
      <c r="L38" s="145"/>
      <c r="M38" s="290"/>
      <c r="N38" s="147"/>
      <c r="O38" s="147"/>
      <c r="P38" s="146"/>
      <c r="Q38" s="147"/>
      <c r="R38" s="147"/>
      <c r="S38" s="145"/>
      <c r="T38" s="145"/>
      <c r="U38" s="147"/>
      <c r="V38" s="147"/>
      <c r="W38" s="147"/>
      <c r="X38" s="146"/>
      <c r="Y38" s="362">
        <f>M33</f>
        <v>0</v>
      </c>
    </row>
    <row r="39" spans="2:25" s="120" customFormat="1" ht="18" x14ac:dyDescent="0.4">
      <c r="B39" s="299" t="s">
        <v>100</v>
      </c>
      <c r="C39" s="357"/>
      <c r="D39" s="357"/>
      <c r="E39" s="357"/>
      <c r="F39" s="357"/>
      <c r="G39" s="358"/>
      <c r="H39" s="359"/>
      <c r="I39" s="358"/>
      <c r="J39" s="358"/>
      <c r="K39" s="357"/>
      <c r="L39" s="357"/>
      <c r="M39" s="357"/>
      <c r="N39" s="358"/>
      <c r="O39" s="358"/>
      <c r="P39" s="359"/>
      <c r="Q39" s="358"/>
      <c r="R39" s="358"/>
      <c r="S39" s="357"/>
      <c r="T39" s="357"/>
      <c r="U39" s="358"/>
      <c r="V39" s="358"/>
      <c r="W39" s="358"/>
      <c r="X39" s="359"/>
      <c r="Y39" s="360"/>
    </row>
    <row r="40" spans="2:25" s="105" customFormat="1" ht="17.5" x14ac:dyDescent="0.35">
      <c r="B40" s="361" t="s">
        <v>64</v>
      </c>
      <c r="C40" s="145"/>
      <c r="D40" s="145"/>
      <c r="E40" s="145"/>
      <c r="F40" s="145"/>
      <c r="G40" s="147"/>
      <c r="H40" s="146"/>
      <c r="I40" s="147"/>
      <c r="J40" s="147"/>
      <c r="K40" s="145"/>
      <c r="L40" s="145"/>
      <c r="M40" s="290"/>
      <c r="N40" s="147"/>
      <c r="O40" s="147"/>
      <c r="P40" s="146"/>
      <c r="Q40" s="147"/>
      <c r="R40" s="147"/>
      <c r="S40" s="145"/>
      <c r="T40" s="145"/>
      <c r="U40" s="147"/>
      <c r="V40" s="147"/>
      <c r="W40" s="147"/>
      <c r="X40" s="146"/>
      <c r="Y40" s="362">
        <f>Q33</f>
        <v>0</v>
      </c>
    </row>
    <row r="41" spans="2:25" s="105" customFormat="1" ht="17.5" x14ac:dyDescent="0.35">
      <c r="B41" s="361" t="s">
        <v>62</v>
      </c>
      <c r="C41" s="145"/>
      <c r="D41" s="145"/>
      <c r="E41" s="145"/>
      <c r="F41" s="145"/>
      <c r="G41" s="147"/>
      <c r="H41" s="146"/>
      <c r="I41" s="147"/>
      <c r="J41" s="147"/>
      <c r="K41" s="145"/>
      <c r="L41" s="145"/>
      <c r="M41" s="290"/>
      <c r="N41" s="147"/>
      <c r="O41" s="147"/>
      <c r="P41" s="146"/>
      <c r="Q41" s="147"/>
      <c r="R41" s="147"/>
      <c r="S41" s="145"/>
      <c r="T41" s="145"/>
      <c r="U41" s="147"/>
      <c r="V41" s="147"/>
      <c r="W41" s="147"/>
      <c r="X41" s="146"/>
      <c r="Y41" s="362">
        <f>U33</f>
        <v>0</v>
      </c>
    </row>
    <row r="42" spans="2:25" s="105" customFormat="1" ht="17.5" x14ac:dyDescent="0.35">
      <c r="B42" s="361" t="s">
        <v>101</v>
      </c>
      <c r="C42" s="145"/>
      <c r="D42" s="145"/>
      <c r="E42" s="145"/>
      <c r="F42" s="145"/>
      <c r="G42" s="147"/>
      <c r="H42" s="146"/>
      <c r="I42" s="147"/>
      <c r="J42" s="147"/>
      <c r="K42" s="145"/>
      <c r="L42" s="145"/>
      <c r="M42" s="290"/>
      <c r="N42" s="147"/>
      <c r="O42" s="147"/>
      <c r="P42" s="146"/>
      <c r="Q42" s="147"/>
      <c r="R42" s="147"/>
      <c r="S42" s="145"/>
      <c r="T42" s="145"/>
      <c r="U42" s="147"/>
      <c r="V42" s="147"/>
      <c r="W42" s="147"/>
      <c r="X42" s="146"/>
      <c r="Y42" s="362">
        <f>Y33</f>
        <v>0</v>
      </c>
    </row>
    <row r="43" spans="2:25" s="119" customFormat="1" ht="20" x14ac:dyDescent="0.4">
      <c r="B43" s="363" t="s">
        <v>68</v>
      </c>
      <c r="C43" s="347"/>
      <c r="D43" s="347"/>
      <c r="E43" s="347"/>
      <c r="F43" s="347"/>
      <c r="G43" s="348"/>
      <c r="H43" s="349"/>
      <c r="I43" s="348"/>
      <c r="J43" s="348"/>
      <c r="K43" s="347"/>
      <c r="L43" s="347"/>
      <c r="M43" s="364"/>
      <c r="N43" s="348"/>
      <c r="O43" s="348"/>
      <c r="P43" s="349"/>
      <c r="Q43" s="348"/>
      <c r="R43" s="348"/>
      <c r="S43" s="347"/>
      <c r="T43" s="347"/>
      <c r="U43" s="348"/>
      <c r="V43" s="348"/>
      <c r="W43" s="348"/>
      <c r="X43" s="349"/>
      <c r="Y43" s="365">
        <f>SUM(Y37:Y42)</f>
        <v>0</v>
      </c>
    </row>
    <row r="44" spans="2:25" s="115" customFormat="1" ht="23" x14ac:dyDescent="0.45">
      <c r="B44" s="91" t="s">
        <v>72</v>
      </c>
      <c r="C44" s="42"/>
      <c r="D44" s="43"/>
      <c r="E44" s="43"/>
      <c r="F44" s="43"/>
      <c r="G44" s="42"/>
      <c r="H44" s="44"/>
      <c r="I44" s="42"/>
      <c r="J44" s="42"/>
      <c r="K44" s="42"/>
      <c r="L44" s="42"/>
      <c r="M44" s="42"/>
      <c r="N44" s="42"/>
      <c r="O44" s="42"/>
      <c r="P44" s="44"/>
      <c r="Q44" s="42"/>
      <c r="R44" s="42"/>
      <c r="S44" s="42"/>
      <c r="T44" s="42"/>
      <c r="U44" s="42"/>
      <c r="V44" s="42"/>
      <c r="W44" s="42"/>
      <c r="X44" s="44"/>
      <c r="Y44" s="45"/>
    </row>
    <row r="45" spans="2:25" ht="15" customHeight="1" x14ac:dyDescent="0.35">
      <c r="B45" s="17"/>
      <c r="C45" s="18"/>
      <c r="D45" s="287" t="s">
        <v>39</v>
      </c>
      <c r="E45" s="18"/>
      <c r="F45" s="18"/>
      <c r="G45" s="96"/>
      <c r="H45" s="98"/>
      <c r="I45" s="96"/>
      <c r="J45" s="96"/>
      <c r="K45" s="96"/>
      <c r="L45" s="96"/>
      <c r="M45" s="96"/>
      <c r="N45" s="96"/>
      <c r="O45" s="96"/>
      <c r="P45" s="98"/>
      <c r="Q45" s="96"/>
      <c r="R45" s="96"/>
      <c r="S45" s="366"/>
      <c r="T45" s="366"/>
      <c r="U45" s="126"/>
      <c r="V45" s="126"/>
      <c r="W45" s="239" t="s">
        <v>41</v>
      </c>
      <c r="X45" s="239" t="s">
        <v>73</v>
      </c>
      <c r="Y45" s="220" t="s">
        <v>43</v>
      </c>
    </row>
    <row r="46" spans="2:25" ht="15" customHeight="1" x14ac:dyDescent="0.35">
      <c r="B46" s="388" t="s">
        <v>76</v>
      </c>
      <c r="C46" s="389"/>
      <c r="D46" s="367" t="s">
        <v>152</v>
      </c>
      <c r="E46" s="308"/>
      <c r="F46" s="280"/>
      <c r="G46" s="126"/>
      <c r="H46" s="394"/>
      <c r="I46" s="394"/>
      <c r="J46" s="126"/>
      <c r="K46" s="126"/>
      <c r="L46" s="126"/>
      <c r="M46" s="126"/>
      <c r="N46" s="126"/>
      <c r="O46" s="126"/>
      <c r="P46" s="176"/>
      <c r="Q46" s="126"/>
      <c r="R46" s="126"/>
      <c r="S46" s="288"/>
      <c r="T46" s="289"/>
      <c r="U46" s="390" t="s">
        <v>77</v>
      </c>
      <c r="V46" s="390"/>
      <c r="W46" s="288">
        <v>413334</v>
      </c>
      <c r="X46" s="289">
        <v>0</v>
      </c>
      <c r="Y46" s="368">
        <f>ROUND(W46*X46,2)</f>
        <v>0</v>
      </c>
    </row>
    <row r="47" spans="2:25" ht="15" customHeight="1" x14ac:dyDescent="0.35">
      <c r="B47" s="388" t="s">
        <v>78</v>
      </c>
      <c r="C47" s="389"/>
      <c r="D47" s="304" t="s">
        <v>152</v>
      </c>
      <c r="E47" s="385"/>
      <c r="F47" s="280"/>
      <c r="G47" s="126"/>
      <c r="H47" s="390"/>
      <c r="I47" s="390"/>
      <c r="J47" s="126"/>
      <c r="K47" s="126"/>
      <c r="L47" s="126"/>
      <c r="M47" s="126"/>
      <c r="N47" s="126"/>
      <c r="O47" s="126"/>
      <c r="P47" s="176"/>
      <c r="Q47" s="126"/>
      <c r="R47" s="126"/>
      <c r="S47" s="288"/>
      <c r="T47" s="289"/>
      <c r="U47" s="390" t="s">
        <v>79</v>
      </c>
      <c r="V47" s="390"/>
      <c r="W47" s="288">
        <v>3000000</v>
      </c>
      <c r="X47" s="289">
        <v>0</v>
      </c>
      <c r="Y47" s="368">
        <f>ROUND(W47*X47,2)</f>
        <v>0</v>
      </c>
    </row>
    <row r="48" spans="2:25" s="120" customFormat="1" ht="18" x14ac:dyDescent="0.4">
      <c r="B48" s="301" t="s">
        <v>80</v>
      </c>
      <c r="C48" s="302"/>
      <c r="D48" s="302"/>
      <c r="E48" s="302"/>
      <c r="F48" s="302"/>
      <c r="G48" s="303"/>
      <c r="H48" s="369"/>
      <c r="I48" s="303"/>
      <c r="J48" s="303"/>
      <c r="K48" s="302"/>
      <c r="L48" s="305"/>
      <c r="M48" s="306"/>
      <c r="N48" s="303"/>
      <c r="O48" s="303"/>
      <c r="P48" s="369"/>
      <c r="Q48" s="303"/>
      <c r="R48" s="303"/>
      <c r="S48" s="302"/>
      <c r="T48" s="305"/>
      <c r="U48" s="303"/>
      <c r="V48" s="303"/>
      <c r="W48" s="303"/>
      <c r="X48" s="369"/>
      <c r="Y48" s="370">
        <f>SUM(Y46:Y47)</f>
        <v>0</v>
      </c>
    </row>
    <row r="49" spans="2:25" s="124" customFormat="1" ht="23" x14ac:dyDescent="0.5">
      <c r="B49" s="92" t="s">
        <v>81</v>
      </c>
      <c r="C49" s="170"/>
      <c r="D49" s="170"/>
      <c r="E49" s="171"/>
      <c r="F49" s="171"/>
      <c r="G49" s="170"/>
      <c r="H49" s="172"/>
      <c r="I49" s="170"/>
      <c r="J49" s="170"/>
      <c r="K49" s="171"/>
      <c r="L49" s="171"/>
      <c r="M49" s="150"/>
      <c r="N49" s="170"/>
      <c r="O49" s="170"/>
      <c r="P49" s="172"/>
      <c r="Q49" s="170"/>
      <c r="R49" s="170"/>
      <c r="S49" s="171"/>
      <c r="T49" s="171"/>
      <c r="U49" s="170"/>
      <c r="V49" s="170"/>
      <c r="W49" s="170"/>
      <c r="X49" s="172"/>
      <c r="Y49" s="371"/>
    </row>
    <row r="50" spans="2:25" s="105" customFormat="1" ht="17.5" x14ac:dyDescent="0.35">
      <c r="B50" s="144" t="s">
        <v>82</v>
      </c>
      <c r="C50" s="145"/>
      <c r="D50" s="145"/>
      <c r="E50" s="145"/>
      <c r="F50" s="145"/>
      <c r="G50" s="145"/>
      <c r="H50" s="146"/>
      <c r="I50" s="145"/>
      <c r="J50" s="145"/>
      <c r="K50" s="147"/>
      <c r="L50" s="147"/>
      <c r="M50" s="146"/>
      <c r="N50" s="145"/>
      <c r="O50" s="145"/>
      <c r="P50" s="146"/>
      <c r="Q50" s="145"/>
      <c r="R50" s="145"/>
      <c r="S50" s="147"/>
      <c r="T50" s="147"/>
      <c r="U50" s="145"/>
      <c r="V50" s="145"/>
      <c r="W50" s="145"/>
      <c r="X50" s="146"/>
      <c r="Y50" s="372">
        <v>24</v>
      </c>
    </row>
    <row r="51" spans="2:25" s="105" customFormat="1" ht="18" x14ac:dyDescent="0.35">
      <c r="B51" s="373" t="s">
        <v>83</v>
      </c>
      <c r="C51" s="62"/>
      <c r="D51" s="62"/>
      <c r="E51" s="62"/>
      <c r="F51" s="62"/>
      <c r="G51" s="62"/>
      <c r="H51" s="374"/>
      <c r="I51" s="62"/>
      <c r="J51" s="62"/>
      <c r="K51" s="312"/>
      <c r="L51" s="312"/>
      <c r="M51" s="375"/>
      <c r="N51" s="62"/>
      <c r="O51" s="62"/>
      <c r="P51" s="374"/>
      <c r="Q51" s="62"/>
      <c r="R51" s="62"/>
      <c r="S51" s="312"/>
      <c r="T51" s="312"/>
      <c r="U51" s="62"/>
      <c r="V51" s="62"/>
      <c r="W51" s="62"/>
      <c r="X51" s="374"/>
      <c r="Y51" s="376">
        <f>Y43+Y48</f>
        <v>0</v>
      </c>
    </row>
    <row r="52" spans="2:25" s="124" customFormat="1" ht="23" x14ac:dyDescent="0.5">
      <c r="B52" s="377" t="s">
        <v>86</v>
      </c>
      <c r="C52" s="378"/>
      <c r="D52" s="378"/>
      <c r="E52" s="378"/>
      <c r="F52" s="378"/>
      <c r="G52" s="379"/>
      <c r="H52" s="380"/>
      <c r="I52" s="378"/>
      <c r="J52" s="378"/>
      <c r="K52" s="379"/>
      <c r="L52" s="381"/>
      <c r="M52" s="382"/>
      <c r="N52" s="378"/>
      <c r="O52" s="379"/>
      <c r="P52" s="380"/>
      <c r="Q52" s="378"/>
      <c r="R52" s="378"/>
      <c r="S52" s="379"/>
      <c r="T52" s="381"/>
      <c r="U52" s="378"/>
      <c r="V52" s="378"/>
      <c r="W52" s="379"/>
      <c r="X52" s="380"/>
      <c r="Y52" s="383">
        <f>Y50*Y51</f>
        <v>0</v>
      </c>
    </row>
    <row r="53" spans="2:25" s="124" customFormat="1" ht="23" x14ac:dyDescent="0.5">
      <c r="B53" s="130" t="s">
        <v>87</v>
      </c>
      <c r="C53" s="131"/>
      <c r="D53" s="132"/>
      <c r="E53" s="133"/>
      <c r="F53" s="133"/>
      <c r="G53" s="134"/>
      <c r="H53" s="135"/>
      <c r="I53" s="131"/>
      <c r="J53" s="131"/>
      <c r="K53" s="136"/>
      <c r="L53" s="137"/>
      <c r="M53" s="159"/>
      <c r="N53" s="131"/>
      <c r="O53" s="134"/>
      <c r="P53" s="135"/>
      <c r="Q53" s="131"/>
      <c r="R53" s="131"/>
      <c r="S53" s="136"/>
      <c r="T53" s="137"/>
      <c r="U53" s="131"/>
      <c r="V53" s="131"/>
      <c r="W53" s="134"/>
      <c r="X53" s="135"/>
      <c r="Y53" s="384" t="s">
        <v>152</v>
      </c>
    </row>
    <row r="54" spans="2:25" ht="40" customHeight="1" x14ac:dyDescent="0.35">
      <c r="B54" s="125"/>
      <c r="C54" s="126"/>
      <c r="D54" s="126"/>
      <c r="E54" s="127"/>
      <c r="F54" s="127"/>
      <c r="G54" s="126"/>
      <c r="H54" s="128"/>
      <c r="I54" s="126"/>
      <c r="J54" s="126"/>
      <c r="K54" s="126"/>
      <c r="L54" s="126"/>
      <c r="M54" s="126"/>
      <c r="N54" s="126"/>
      <c r="O54" s="126"/>
      <c r="P54" s="128"/>
      <c r="Q54" s="126"/>
      <c r="R54" s="126"/>
      <c r="S54" s="126"/>
      <c r="T54" s="128" t="s">
        <v>88</v>
      </c>
      <c r="U54" s="125"/>
      <c r="V54" s="126"/>
      <c r="W54" s="126"/>
      <c r="X54" s="176"/>
      <c r="Y54" s="129"/>
    </row>
    <row r="73" ht="56.25" customHeight="1" x14ac:dyDescent="0.35"/>
  </sheetData>
  <protectedRanges>
    <protectedRange sqref="Y34" name="Intervalo8_1_1_1"/>
    <protectedRange sqref="T46 X46:X47" name="Intervalo5_1_1"/>
    <protectedRange sqref="L31:L32 P31:P32 X31:X32 T31:T32 H31:H32" name="Intervalo1_1_1_1"/>
    <protectedRange sqref="K47" name="Intervalo6_1_1_1"/>
  </protectedRanges>
  <mergeCells count="30">
    <mergeCell ref="W7:X7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10:H10"/>
    <mergeCell ref="O10:P10"/>
    <mergeCell ref="W4:X4"/>
    <mergeCell ref="G5:H5"/>
    <mergeCell ref="O5:P5"/>
    <mergeCell ref="W5:X5"/>
    <mergeCell ref="G6:H6"/>
    <mergeCell ref="O6:P6"/>
    <mergeCell ref="W6:X6"/>
    <mergeCell ref="B47:C47"/>
    <mergeCell ref="H47:I47"/>
    <mergeCell ref="U47:V47"/>
    <mergeCell ref="G4:H4"/>
    <mergeCell ref="O4:P4"/>
    <mergeCell ref="G7:H7"/>
    <mergeCell ref="O7:P7"/>
    <mergeCell ref="U46:V46"/>
    <mergeCell ref="B46:C46"/>
    <mergeCell ref="H46:I46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U37"/>
  <sheetViews>
    <sheetView showGridLines="0" zoomScale="70" zoomScaleNormal="70" zoomScalePageLayoutView="85" workbookViewId="0">
      <selection activeCell="L19" sqref="L19"/>
    </sheetView>
  </sheetViews>
  <sheetFormatPr defaultRowHeight="15.5" x14ac:dyDescent="0.35"/>
  <cols>
    <col min="1" max="1" width="3.453125" style="94" customWidth="1"/>
    <col min="2" max="2" width="11.453125" style="114" customWidth="1"/>
    <col min="3" max="3" width="50.54296875" style="114" customWidth="1"/>
    <col min="4" max="4" width="25.453125" style="114" customWidth="1"/>
    <col min="5" max="5" width="30.81640625" style="114" bestFit="1" customWidth="1"/>
    <col min="6" max="6" width="9.54296875" style="114" customWidth="1"/>
    <col min="7" max="7" width="17.1796875" style="121" customWidth="1"/>
    <col min="8" max="8" width="19" style="114" bestFit="1" customWidth="1"/>
    <col min="9" max="9" width="9" style="114" bestFit="1" customWidth="1"/>
    <col min="10" max="10" width="24.1796875" style="114" bestFit="1" customWidth="1"/>
    <col min="11" max="11" width="18" style="114" bestFit="1" customWidth="1"/>
    <col min="12" max="12" width="39.6328125" style="114" bestFit="1" customWidth="1"/>
    <col min="13" max="13" width="9" style="114" bestFit="1" customWidth="1"/>
    <col min="14" max="21" width="8.81640625" style="94"/>
  </cols>
  <sheetData>
    <row r="2" spans="1:21" ht="75" customHeight="1" x14ac:dyDescent="0.35">
      <c r="B2" s="95"/>
      <c r="C2" s="96"/>
      <c r="D2" s="316" t="s">
        <v>13</v>
      </c>
      <c r="E2" s="96"/>
      <c r="F2" s="97"/>
      <c r="G2" s="98"/>
      <c r="H2" s="96"/>
      <c r="I2" s="96"/>
      <c r="J2" s="96"/>
      <c r="K2" s="96"/>
      <c r="L2" s="96"/>
      <c r="M2" s="99"/>
    </row>
    <row r="3" spans="1:21" ht="30" customHeight="1" x14ac:dyDescent="0.35">
      <c r="B3" s="100" t="s">
        <v>1</v>
      </c>
      <c r="C3" s="101"/>
      <c r="D3" s="102"/>
      <c r="E3" s="102"/>
      <c r="F3" s="101"/>
      <c r="G3" s="103"/>
      <c r="H3" s="101"/>
      <c r="I3" s="101"/>
      <c r="J3" s="101"/>
      <c r="K3" s="101"/>
      <c r="L3" s="101"/>
      <c r="M3" s="104"/>
    </row>
    <row r="4" spans="1:21" s="26" customFormat="1" ht="18.5" x14ac:dyDescent="0.45">
      <c r="A4" s="105"/>
      <c r="B4" s="61"/>
      <c r="C4" s="62"/>
      <c r="D4" s="63"/>
      <c r="E4" s="202"/>
      <c r="F4" s="396"/>
      <c r="G4" s="396"/>
      <c r="H4" s="202"/>
      <c r="I4" s="202"/>
      <c r="J4" s="202"/>
      <c r="K4" s="202"/>
      <c r="L4" s="202"/>
      <c r="M4" s="64"/>
      <c r="N4" s="105"/>
      <c r="O4" s="105"/>
      <c r="P4" s="105"/>
      <c r="Q4" s="105"/>
      <c r="R4" s="105"/>
      <c r="S4" s="105"/>
      <c r="T4" s="105"/>
      <c r="U4" s="105"/>
    </row>
    <row r="5" spans="1:21" s="26" customFormat="1" ht="18.5" x14ac:dyDescent="0.45">
      <c r="A5" s="105"/>
      <c r="B5" s="65" t="s">
        <v>14</v>
      </c>
      <c r="C5" s="143"/>
      <c r="D5" s="175" t="s">
        <v>15</v>
      </c>
      <c r="E5" s="203"/>
      <c r="F5" s="203"/>
      <c r="G5" s="203"/>
      <c r="H5" s="203"/>
      <c r="I5" s="203"/>
      <c r="J5" s="203"/>
      <c r="K5" s="203"/>
      <c r="L5" s="203"/>
      <c r="M5" s="66"/>
      <c r="N5" s="105"/>
      <c r="O5" s="105"/>
      <c r="P5" s="105"/>
      <c r="Q5" s="105"/>
      <c r="R5" s="105"/>
      <c r="S5" s="105"/>
      <c r="T5" s="105"/>
      <c r="U5" s="105"/>
    </row>
    <row r="6" spans="1:21" s="26" customFormat="1" ht="18.5" x14ac:dyDescent="0.45">
      <c r="A6" s="105"/>
      <c r="B6" s="65" t="s">
        <v>16</v>
      </c>
      <c r="C6" s="143"/>
      <c r="D6" s="175" t="s">
        <v>17</v>
      </c>
      <c r="E6" s="203"/>
      <c r="F6" s="397"/>
      <c r="G6" s="397"/>
      <c r="H6" s="203"/>
      <c r="I6" s="203"/>
      <c r="J6" s="203"/>
      <c r="K6" s="203"/>
      <c r="L6" s="203"/>
      <c r="M6" s="66"/>
      <c r="N6" s="105"/>
      <c r="O6" s="105"/>
      <c r="P6" s="105"/>
      <c r="Q6" s="105"/>
      <c r="R6" s="105"/>
      <c r="S6" s="105"/>
      <c r="T6" s="105"/>
      <c r="U6" s="105"/>
    </row>
    <row r="7" spans="1:21" s="26" customFormat="1" ht="18.5" x14ac:dyDescent="0.45">
      <c r="A7" s="105"/>
      <c r="B7" s="65" t="s">
        <v>18</v>
      </c>
      <c r="C7" s="143"/>
      <c r="D7" s="175" t="s">
        <v>19</v>
      </c>
      <c r="E7" s="203"/>
      <c r="F7" s="397"/>
      <c r="G7" s="397"/>
      <c r="H7" s="203"/>
      <c r="I7" s="203"/>
      <c r="J7" s="203"/>
      <c r="K7" s="203"/>
      <c r="L7" s="203"/>
      <c r="M7" s="66"/>
      <c r="N7" s="105"/>
      <c r="O7" s="105"/>
      <c r="P7" s="105"/>
      <c r="Q7" s="105"/>
      <c r="R7" s="105"/>
      <c r="S7" s="105"/>
      <c r="T7" s="105"/>
      <c r="U7" s="105"/>
    </row>
    <row r="8" spans="1:21" s="26" customFormat="1" ht="18.5" x14ac:dyDescent="0.45">
      <c r="A8" s="105"/>
      <c r="B8" s="65" t="s">
        <v>20</v>
      </c>
      <c r="C8" s="143"/>
      <c r="D8" s="175" t="s">
        <v>21</v>
      </c>
      <c r="E8" s="203"/>
      <c r="F8" s="397"/>
      <c r="G8" s="397"/>
      <c r="H8" s="203"/>
      <c r="I8" s="203"/>
      <c r="J8" s="203"/>
      <c r="K8" s="203"/>
      <c r="L8" s="203"/>
      <c r="M8" s="66"/>
      <c r="N8" s="105"/>
      <c r="O8" s="105"/>
      <c r="P8" s="105"/>
      <c r="Q8" s="105"/>
      <c r="R8" s="105"/>
      <c r="S8" s="105"/>
      <c r="T8" s="105"/>
      <c r="U8" s="105"/>
    </row>
    <row r="9" spans="1:21" s="26" customFormat="1" ht="18.5" x14ac:dyDescent="0.45">
      <c r="A9" s="105"/>
      <c r="B9" s="65" t="s">
        <v>22</v>
      </c>
      <c r="C9" s="143"/>
      <c r="D9" s="175" t="s">
        <v>23</v>
      </c>
      <c r="E9" s="203"/>
      <c r="F9" s="203"/>
      <c r="G9" s="203"/>
      <c r="H9" s="203"/>
      <c r="I9" s="203"/>
      <c r="J9" s="203"/>
      <c r="K9" s="203"/>
      <c r="L9" s="203"/>
      <c r="M9" s="66"/>
      <c r="N9" s="105"/>
      <c r="O9" s="105"/>
      <c r="P9" s="105"/>
      <c r="Q9" s="105"/>
      <c r="R9" s="105"/>
      <c r="S9" s="105"/>
      <c r="T9" s="105"/>
      <c r="U9" s="105"/>
    </row>
    <row r="10" spans="1:21" s="26" customFormat="1" ht="18.5" x14ac:dyDescent="0.45">
      <c r="A10" s="105"/>
      <c r="B10" s="65" t="s">
        <v>24</v>
      </c>
      <c r="C10" s="143"/>
      <c r="D10" s="387" t="s">
        <v>152</v>
      </c>
      <c r="E10" s="203"/>
      <c r="F10" s="397"/>
      <c r="G10" s="397"/>
      <c r="H10" s="203"/>
      <c r="I10" s="203"/>
      <c r="J10" s="203"/>
      <c r="K10" s="203"/>
      <c r="L10" s="203"/>
      <c r="M10" s="66"/>
      <c r="N10" s="105"/>
      <c r="O10" s="105"/>
      <c r="P10" s="105"/>
      <c r="Q10" s="105"/>
      <c r="R10" s="105"/>
      <c r="S10" s="105"/>
      <c r="T10" s="105"/>
      <c r="U10" s="105"/>
    </row>
    <row r="11" spans="1:21" s="26" customFormat="1" ht="18.5" x14ac:dyDescent="0.45">
      <c r="A11" s="105"/>
      <c r="B11" s="67"/>
      <c r="C11" s="68"/>
      <c r="D11" s="69"/>
      <c r="E11" s="201"/>
      <c r="F11" s="395"/>
      <c r="G11" s="395"/>
      <c r="H11" s="68"/>
      <c r="I11" s="68"/>
      <c r="J11" s="68"/>
      <c r="K11" s="68"/>
      <c r="L11" s="68"/>
      <c r="M11" s="70"/>
      <c r="N11" s="105"/>
      <c r="O11" s="105"/>
      <c r="P11" s="105"/>
      <c r="Q11" s="105"/>
      <c r="R11" s="105"/>
      <c r="S11" s="105"/>
      <c r="T11" s="105"/>
      <c r="U11" s="105"/>
    </row>
    <row r="12" spans="1:21" s="77" customFormat="1" ht="28.5" x14ac:dyDescent="0.65">
      <c r="A12" s="106"/>
      <c r="B12" s="107" t="s">
        <v>143</v>
      </c>
      <c r="C12" s="108"/>
      <c r="D12" s="109"/>
      <c r="E12" s="108"/>
      <c r="F12" s="108"/>
      <c r="G12" s="110"/>
      <c r="H12" s="108"/>
      <c r="I12" s="108"/>
      <c r="J12" s="108"/>
      <c r="K12" s="108"/>
      <c r="L12" s="108"/>
      <c r="M12" s="111"/>
      <c r="N12" s="106"/>
      <c r="O12" s="106"/>
      <c r="P12" s="106"/>
      <c r="Q12" s="106"/>
      <c r="R12" s="106"/>
      <c r="S12" s="106"/>
      <c r="T12" s="106"/>
      <c r="U12" s="106"/>
    </row>
    <row r="13" spans="1:21" s="76" customFormat="1" ht="15.65" customHeight="1" x14ac:dyDescent="0.35">
      <c r="A13" s="112"/>
      <c r="B13" s="86"/>
      <c r="C13" s="87"/>
      <c r="D13" s="88"/>
      <c r="E13" s="88"/>
      <c r="F13" s="87"/>
      <c r="G13" s="89"/>
      <c r="H13" s="87"/>
      <c r="I13" s="87"/>
      <c r="J13" s="87"/>
      <c r="K13" s="87"/>
      <c r="L13" s="87"/>
      <c r="M13" s="90"/>
      <c r="N13" s="112"/>
      <c r="O13" s="112"/>
      <c r="P13" s="112"/>
      <c r="Q13" s="112"/>
      <c r="R13" s="112"/>
      <c r="S13" s="112"/>
      <c r="T13" s="112"/>
      <c r="U13" s="112"/>
    </row>
    <row r="14" spans="1:21" s="26" customFormat="1" ht="23" x14ac:dyDescent="0.5">
      <c r="A14" s="124"/>
      <c r="B14" s="41" t="s">
        <v>81</v>
      </c>
      <c r="C14" s="42"/>
      <c r="D14" s="42"/>
      <c r="E14" s="43"/>
      <c r="F14" s="42"/>
      <c r="G14" s="44"/>
      <c r="H14" s="42"/>
      <c r="I14" s="42"/>
      <c r="J14" s="43"/>
      <c r="K14" s="43"/>
      <c r="L14" s="300"/>
      <c r="M14" s="45"/>
      <c r="N14" s="105"/>
      <c r="O14" s="105"/>
      <c r="P14" s="105"/>
      <c r="Q14" s="105"/>
      <c r="R14" s="105"/>
      <c r="S14" s="105"/>
      <c r="T14" s="105"/>
      <c r="U14" s="105"/>
    </row>
    <row r="15" spans="1:21" s="26" customFormat="1" ht="18.5" x14ac:dyDescent="0.45">
      <c r="A15" s="105"/>
      <c r="B15" s="299" t="s">
        <v>123</v>
      </c>
      <c r="C15" s="145"/>
      <c r="D15" s="145"/>
      <c r="E15" s="145"/>
      <c r="F15" s="145"/>
      <c r="G15" s="146"/>
      <c r="H15" s="145"/>
      <c r="I15" s="145"/>
      <c r="J15" s="147"/>
      <c r="K15" s="147"/>
      <c r="L15" s="291">
        <f>AG!L70</f>
        <v>0</v>
      </c>
      <c r="M15" s="157"/>
      <c r="N15" s="105"/>
      <c r="O15" s="105"/>
      <c r="P15" s="105"/>
      <c r="Q15" s="105"/>
      <c r="R15" s="105"/>
      <c r="S15" s="105"/>
      <c r="T15" s="105"/>
      <c r="U15" s="105"/>
    </row>
    <row r="16" spans="1:21" s="93" customFormat="1" ht="23.5" x14ac:dyDescent="0.55000000000000004">
      <c r="A16" s="105"/>
      <c r="B16" s="299" t="s">
        <v>102</v>
      </c>
      <c r="C16" s="145"/>
      <c r="D16" s="145"/>
      <c r="E16" s="145"/>
      <c r="F16" s="145"/>
      <c r="G16" s="146"/>
      <c r="H16" s="145"/>
      <c r="I16" s="145"/>
      <c r="J16" s="147"/>
      <c r="K16" s="147"/>
      <c r="L16" s="290">
        <f>PAE!Y52</f>
        <v>0</v>
      </c>
      <c r="M16" s="157"/>
      <c r="N16" s="124"/>
      <c r="O16" s="124"/>
      <c r="P16" s="124"/>
      <c r="Q16" s="124"/>
      <c r="R16" s="124"/>
      <c r="S16" s="124"/>
      <c r="T16" s="124"/>
      <c r="U16" s="124"/>
    </row>
    <row r="17" spans="1:21" s="93" customFormat="1" ht="23.5" x14ac:dyDescent="0.55000000000000004">
      <c r="A17" s="124"/>
      <c r="B17" s="138" t="s">
        <v>86</v>
      </c>
      <c r="C17" s="139"/>
      <c r="D17" s="139"/>
      <c r="E17" s="139"/>
      <c r="F17" s="140"/>
      <c r="G17" s="141"/>
      <c r="H17" s="139"/>
      <c r="I17" s="139"/>
      <c r="J17" s="140"/>
      <c r="K17" s="142"/>
      <c r="L17" s="151">
        <f>L15+L16</f>
        <v>0</v>
      </c>
      <c r="M17" s="158"/>
      <c r="N17" s="124"/>
      <c r="O17" s="124"/>
      <c r="P17" s="124"/>
      <c r="Q17" s="124"/>
      <c r="R17" s="124"/>
      <c r="S17" s="124"/>
      <c r="T17" s="124"/>
      <c r="U17" s="124"/>
    </row>
    <row r="18" spans="1:21" ht="81" customHeight="1" x14ac:dyDescent="0.5">
      <c r="A18" s="124"/>
      <c r="B18" s="130" t="s">
        <v>87</v>
      </c>
      <c r="C18" s="131"/>
      <c r="D18" s="132"/>
      <c r="E18" s="133"/>
      <c r="F18" s="134"/>
      <c r="G18" s="135"/>
      <c r="H18" s="131"/>
      <c r="I18" s="131"/>
      <c r="J18" s="136"/>
      <c r="K18" s="137"/>
      <c r="L18" s="159" t="s">
        <v>152</v>
      </c>
      <c r="M18" s="160"/>
    </row>
    <row r="19" spans="1:21" ht="40" customHeight="1" x14ac:dyDescent="0.35">
      <c r="B19" s="125"/>
      <c r="C19" s="126"/>
      <c r="D19" s="126"/>
      <c r="E19" s="127"/>
      <c r="F19" s="126"/>
      <c r="G19" s="128" t="s">
        <v>88</v>
      </c>
      <c r="H19" s="125"/>
      <c r="I19" s="126"/>
      <c r="J19" s="126"/>
      <c r="K19" s="126"/>
      <c r="L19" s="126"/>
      <c r="M19" s="129"/>
    </row>
    <row r="37" spans="2:13" s="94" customFormat="1" ht="56.25" customHeight="1" x14ac:dyDescent="0.35">
      <c r="B37" s="114"/>
      <c r="C37" s="114"/>
      <c r="D37" s="114"/>
      <c r="E37" s="114"/>
      <c r="F37" s="114"/>
      <c r="G37" s="121"/>
      <c r="H37" s="114"/>
      <c r="I37" s="114"/>
      <c r="J37" s="114"/>
      <c r="K37" s="114"/>
      <c r="L37" s="114"/>
      <c r="M37" s="114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71"/>
  <sheetViews>
    <sheetView showGridLines="0" zoomScale="90" zoomScaleNormal="90" workbookViewId="0">
      <selection activeCell="I11" sqref="I11"/>
    </sheetView>
  </sheetViews>
  <sheetFormatPr defaultRowHeight="14.5" x14ac:dyDescent="0.35"/>
  <cols>
    <col min="1" max="1" width="3.54296875" customWidth="1"/>
    <col min="2" max="2" width="19.1796875" customWidth="1"/>
    <col min="3" max="3" width="13.6328125" customWidth="1"/>
    <col min="4" max="4" width="9.1796875" bestFit="1" customWidth="1"/>
    <col min="5" max="5" width="27.36328125" customWidth="1"/>
    <col min="6" max="6" width="35.36328125" customWidth="1"/>
    <col min="7" max="7" width="14" customWidth="1"/>
    <col min="8" max="8" width="12.1796875" customWidth="1"/>
    <col min="9" max="10" width="10.453125" customWidth="1"/>
    <col min="11" max="11" width="15.54296875" customWidth="1"/>
    <col min="12" max="12" width="17.81640625" customWidth="1"/>
  </cols>
  <sheetData>
    <row r="2" spans="2:12" s="1" customFormat="1" ht="20" x14ac:dyDescent="0.4">
      <c r="B2" s="72"/>
      <c r="C2" s="73"/>
      <c r="D2" s="73"/>
      <c r="E2" s="73"/>
      <c r="F2" s="75" t="s">
        <v>139</v>
      </c>
      <c r="G2" s="73"/>
      <c r="H2" s="73"/>
      <c r="I2" s="73"/>
      <c r="J2" s="73"/>
      <c r="K2" s="73"/>
      <c r="L2" s="74"/>
    </row>
    <row r="3" spans="2:12" s="2" customFormat="1" ht="39" x14ac:dyDescent="0.35">
      <c r="B3" s="71" t="s">
        <v>103</v>
      </c>
      <c r="C3" s="71" t="s">
        <v>104</v>
      </c>
      <c r="D3" s="71" t="s">
        <v>105</v>
      </c>
      <c r="E3" s="71" t="s">
        <v>106</v>
      </c>
      <c r="F3" s="71" t="s">
        <v>107</v>
      </c>
      <c r="G3" s="71" t="s">
        <v>108</v>
      </c>
      <c r="H3" s="71" t="s">
        <v>109</v>
      </c>
      <c r="I3" s="71" t="s">
        <v>110</v>
      </c>
      <c r="J3" s="71" t="s">
        <v>111</v>
      </c>
      <c r="K3" s="71" t="s">
        <v>112</v>
      </c>
      <c r="L3" s="71" t="s">
        <v>113</v>
      </c>
    </row>
    <row r="4" spans="2:12" s="3" customFormat="1" ht="15" customHeight="1" x14ac:dyDescent="0.25">
      <c r="B4" s="6" t="s">
        <v>124</v>
      </c>
      <c r="C4" s="4" t="s">
        <v>123</v>
      </c>
      <c r="D4" s="5">
        <v>870</v>
      </c>
      <c r="E4" s="6" t="s">
        <v>128</v>
      </c>
      <c r="F4" s="7" t="s">
        <v>129</v>
      </c>
      <c r="G4" s="7" t="s">
        <v>130</v>
      </c>
      <c r="H4" s="8">
        <v>78210900</v>
      </c>
      <c r="I4" s="8" t="s">
        <v>131</v>
      </c>
      <c r="J4" s="8" t="s">
        <v>131</v>
      </c>
      <c r="K4" s="8" t="s">
        <v>151</v>
      </c>
      <c r="L4" s="9"/>
    </row>
    <row r="5" spans="2:12" s="3" customFormat="1" ht="15" customHeight="1" x14ac:dyDescent="0.25">
      <c r="B5" s="6" t="s">
        <v>124</v>
      </c>
      <c r="C5" s="4" t="s">
        <v>123</v>
      </c>
      <c r="D5" s="5">
        <v>3290</v>
      </c>
      <c r="E5" s="6" t="s">
        <v>132</v>
      </c>
      <c r="F5" s="7" t="s">
        <v>133</v>
      </c>
      <c r="G5" s="7" t="s">
        <v>130</v>
      </c>
      <c r="H5" s="8">
        <v>78200000</v>
      </c>
      <c r="I5" s="8" t="s">
        <v>131</v>
      </c>
      <c r="J5" s="8" t="s">
        <v>131</v>
      </c>
      <c r="K5" s="8" t="s">
        <v>151</v>
      </c>
      <c r="L5" s="9"/>
    </row>
    <row r="6" spans="2:12" s="3" customFormat="1" ht="15" customHeight="1" x14ac:dyDescent="0.25">
      <c r="B6" s="6" t="s">
        <v>126</v>
      </c>
      <c r="C6" s="4" t="s">
        <v>123</v>
      </c>
      <c r="D6" s="5">
        <v>3439</v>
      </c>
      <c r="E6" s="6" t="s">
        <v>134</v>
      </c>
      <c r="F6" s="7" t="s">
        <v>135</v>
      </c>
      <c r="G6" s="7" t="s">
        <v>130</v>
      </c>
      <c r="H6" s="8">
        <v>78250000</v>
      </c>
      <c r="I6" s="8" t="s">
        <v>131</v>
      </c>
      <c r="J6" s="8" t="s">
        <v>131</v>
      </c>
      <c r="K6" s="8" t="s">
        <v>151</v>
      </c>
      <c r="L6" s="9"/>
    </row>
    <row r="7" spans="2:12" s="3" customFormat="1" ht="15" customHeight="1" x14ac:dyDescent="0.25">
      <c r="B7" s="6" t="s">
        <v>136</v>
      </c>
      <c r="C7" s="4" t="s">
        <v>123</v>
      </c>
      <c r="D7" s="5">
        <v>3823</v>
      </c>
      <c r="E7" s="6" t="s">
        <v>137</v>
      </c>
      <c r="F7" s="7" t="s">
        <v>138</v>
      </c>
      <c r="G7" s="7" t="s">
        <v>130</v>
      </c>
      <c r="H7" s="8">
        <v>78280000</v>
      </c>
      <c r="I7" s="8" t="s">
        <v>131</v>
      </c>
      <c r="J7" s="8" t="s">
        <v>131</v>
      </c>
      <c r="K7" s="8" t="s">
        <v>151</v>
      </c>
      <c r="L7" s="9"/>
    </row>
    <row r="8" spans="2:12" s="1" customFormat="1" x14ac:dyDescent="0.35">
      <c r="B8"/>
      <c r="C8"/>
      <c r="D8"/>
      <c r="E8"/>
      <c r="F8"/>
      <c r="G8"/>
      <c r="H8"/>
      <c r="I8"/>
      <c r="J8"/>
      <c r="K8"/>
      <c r="L8"/>
    </row>
    <row r="9" spans="2:12" s="1" customFormat="1" x14ac:dyDescent="0.35">
      <c r="B9"/>
      <c r="C9"/>
      <c r="D9"/>
      <c r="E9"/>
      <c r="F9"/>
      <c r="G9"/>
      <c r="H9"/>
      <c r="I9"/>
      <c r="J9"/>
      <c r="K9"/>
      <c r="L9"/>
    </row>
    <row r="10" spans="2:12" s="1" customFormat="1" x14ac:dyDescent="0.35">
      <c r="B10"/>
      <c r="C10"/>
      <c r="D10"/>
      <c r="E10"/>
      <c r="F10"/>
      <c r="G10"/>
      <c r="H10"/>
      <c r="I10"/>
      <c r="J10"/>
      <c r="K10"/>
      <c r="L10"/>
    </row>
    <row r="11" spans="2:12" s="1" customFormat="1" x14ac:dyDescent="0.35">
      <c r="B11"/>
      <c r="C11"/>
      <c r="D11"/>
      <c r="E11"/>
      <c r="F11"/>
      <c r="G11"/>
      <c r="H11"/>
      <c r="I11"/>
      <c r="J11"/>
      <c r="K11"/>
      <c r="L11"/>
    </row>
    <row r="12" spans="2:12" s="1" customFormat="1" x14ac:dyDescent="0.35">
      <c r="B12"/>
      <c r="C12"/>
      <c r="D12"/>
      <c r="E12"/>
      <c r="F12"/>
      <c r="G12"/>
      <c r="H12"/>
      <c r="I12"/>
      <c r="J12"/>
      <c r="K12"/>
      <c r="L12"/>
    </row>
    <row r="13" spans="2:12" s="1" customFormat="1" x14ac:dyDescent="0.35">
      <c r="B13"/>
      <c r="C13"/>
      <c r="D13"/>
      <c r="E13"/>
      <c r="F13"/>
      <c r="G13"/>
      <c r="H13"/>
      <c r="I13"/>
      <c r="J13"/>
      <c r="K13"/>
      <c r="L13"/>
    </row>
    <row r="14" spans="2:12" s="1" customFormat="1" x14ac:dyDescent="0.35">
      <c r="B14"/>
      <c r="C14"/>
      <c r="D14"/>
      <c r="E14"/>
      <c r="F14"/>
      <c r="G14"/>
      <c r="H14"/>
      <c r="I14"/>
      <c r="J14"/>
      <c r="K14"/>
      <c r="L14"/>
    </row>
    <row r="15" spans="2:12" s="1" customFormat="1" x14ac:dyDescent="0.35">
      <c r="B15"/>
      <c r="C15"/>
      <c r="D15"/>
      <c r="E15"/>
      <c r="F15"/>
      <c r="G15"/>
      <c r="H15"/>
      <c r="I15"/>
      <c r="J15"/>
      <c r="K15"/>
      <c r="L15"/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3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3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3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3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3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3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3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3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3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35">
      <c r="B71"/>
      <c r="C71"/>
      <c r="D71"/>
      <c r="E71"/>
      <c r="F71"/>
      <c r="G71"/>
      <c r="H71"/>
      <c r="I71"/>
      <c r="J71"/>
      <c r="K71"/>
      <c r="L71"/>
    </row>
  </sheetData>
  <sortState xmlns:xlrd2="http://schemas.microsoft.com/office/spreadsheetml/2017/richdata2" ref="B4:K7">
    <sortCondition descending="1" ref="B4:B7"/>
    <sortCondition ref="D4:D7"/>
  </sortState>
  <conditionalFormatting sqref="K3:L3 L4:L7">
    <cfRule type="cellIs" dxfId="2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2:J5"/>
  <sheetViews>
    <sheetView zoomScaleNormal="100" workbookViewId="0">
      <selection activeCell="H18" sqref="H18"/>
    </sheetView>
  </sheetViews>
  <sheetFormatPr defaultColWidth="9.1796875" defaultRowHeight="10.5" x14ac:dyDescent="0.25"/>
  <cols>
    <col min="1" max="1" width="5.453125" style="1" customWidth="1"/>
    <col min="2" max="2" width="13.90625" style="197" customWidth="1"/>
    <col min="3" max="3" width="11.453125" style="197" customWidth="1"/>
    <col min="4" max="4" width="11" style="198" customWidth="1"/>
    <col min="5" max="5" width="28.81640625" style="1" customWidth="1"/>
    <col min="6" max="6" width="29.81640625" style="199" customWidth="1"/>
    <col min="7" max="7" width="13.81640625" style="200" customWidth="1"/>
    <col min="8" max="8" width="10.453125" style="200" customWidth="1"/>
    <col min="9" max="9" width="15.453125" style="200" customWidth="1"/>
    <col min="10" max="10" width="26.54296875" style="1" customWidth="1"/>
    <col min="11" max="16384" width="9.1796875" style="1"/>
  </cols>
  <sheetData>
    <row r="2" spans="2:10" ht="21" customHeight="1" x14ac:dyDescent="0.4">
      <c r="B2" s="72"/>
      <c r="C2" s="73"/>
      <c r="D2" s="73"/>
      <c r="E2" s="73"/>
      <c r="F2" s="75" t="s">
        <v>142</v>
      </c>
      <c r="G2" s="73"/>
      <c r="H2" s="73"/>
      <c r="I2" s="73"/>
      <c r="J2" s="73"/>
    </row>
    <row r="3" spans="2:10" ht="39" x14ac:dyDescent="0.2">
      <c r="B3" s="71" t="s">
        <v>103</v>
      </c>
      <c r="C3" s="71" t="s">
        <v>104</v>
      </c>
      <c r="D3" s="71" t="s">
        <v>114</v>
      </c>
      <c r="E3" s="71" t="s">
        <v>115</v>
      </c>
      <c r="F3" s="71" t="s">
        <v>107</v>
      </c>
      <c r="G3" s="71" t="s">
        <v>108</v>
      </c>
      <c r="H3" s="71" t="s">
        <v>109</v>
      </c>
      <c r="I3" s="71" t="s">
        <v>112</v>
      </c>
      <c r="J3" s="71" t="s">
        <v>113</v>
      </c>
    </row>
    <row r="4" spans="2:10" customFormat="1" ht="15" customHeight="1" x14ac:dyDescent="0.35">
      <c r="B4" s="191" t="s">
        <v>145</v>
      </c>
      <c r="C4" s="192" t="s">
        <v>116</v>
      </c>
      <c r="D4" s="192">
        <v>8705001</v>
      </c>
      <c r="E4" s="193" t="s">
        <v>146</v>
      </c>
      <c r="F4" s="191" t="s">
        <v>147</v>
      </c>
      <c r="G4" s="194" t="s">
        <v>148</v>
      </c>
      <c r="H4" s="195">
        <v>78200000</v>
      </c>
      <c r="I4" s="195" t="s">
        <v>151</v>
      </c>
      <c r="J4" s="196"/>
    </row>
    <row r="5" spans="2:10" customFormat="1" ht="15" customHeight="1" x14ac:dyDescent="0.35">
      <c r="B5" s="191" t="s">
        <v>145</v>
      </c>
      <c r="C5" s="192" t="s">
        <v>116</v>
      </c>
      <c r="D5" s="192">
        <v>8705002</v>
      </c>
      <c r="E5" s="193" t="s">
        <v>149</v>
      </c>
      <c r="F5" s="191" t="s">
        <v>150</v>
      </c>
      <c r="G5" s="194" t="s">
        <v>148</v>
      </c>
      <c r="H5" s="195">
        <v>78200000</v>
      </c>
      <c r="I5" s="195" t="s">
        <v>151</v>
      </c>
      <c r="J5" s="196"/>
    </row>
  </sheetData>
  <conditionalFormatting sqref="I1 I6:I1048576">
    <cfRule type="cellIs" dxfId="1" priority="5" operator="equal">
      <formula>"NÃO"</formula>
    </cfRule>
  </conditionalFormatting>
  <conditionalFormatting sqref="I4:J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sharepoint/v3"/>
    <ds:schemaRef ds:uri="http://schemas.microsoft.com/office/infopath/2007/PartnerControls"/>
    <ds:schemaRef ds:uri="http://purl.org/dc/dcmitype/"/>
    <ds:schemaRef ds:uri="5ac8601b-3a8b-4d4e-8f3b-bcae1a8fb434"/>
    <ds:schemaRef ds:uri="http://purl.org/dc/elements/1.1/"/>
    <ds:schemaRef ds:uri="37061bd4-4e0e-42de-a138-4f29d9d63d5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889372-8688-472C-80DA-CEC79923B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LISTAS</vt:lpstr>
      <vt:lpstr>AG</vt:lpstr>
      <vt:lpstr>PAE</vt:lpstr>
      <vt:lpstr>UNI - VALOR GLOBAL</vt:lpstr>
      <vt:lpstr>REL UNID ITEM I (A) - AG</vt:lpstr>
      <vt:lpstr>REL UNID ITEM I (B) - PAE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2024-09-30T14:13:42Z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